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9_17_2025 Tables and Figures to zip in work\2023 Figures to zip\"/>
    </mc:Choice>
  </mc:AlternateContent>
  <xr:revisionPtr revIDLastSave="0" documentId="13_ncr:1_{5A666B75-3A28-44A5-9CDC-217632A8ACB2}" xr6:coauthVersionLast="47" xr6:coauthVersionMax="47" xr10:uidLastSave="{00000000-0000-0000-0000-000000000000}"/>
  <bookViews>
    <workbookView xWindow="-90" yWindow="-90" windowWidth="19380" windowHeight="10260" tabRatio="805" activeTab="1" xr2:uid="{00000000-000D-0000-FFFF-FFFF00000000}"/>
  </bookViews>
  <sheets>
    <sheet name="Lower Mio Shelf" sheetId="13" r:id="rId1"/>
    <sheet name="Lower Mio Slope" sheetId="14" r:id="rId2"/>
    <sheet name="Lower Mio Data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76" i="12" l="1"/>
  <c r="AB77" i="12"/>
  <c r="AB78" i="12"/>
  <c r="AB79" i="12"/>
  <c r="X76" i="12"/>
  <c r="X77" i="12"/>
  <c r="X78" i="12"/>
  <c r="X79" i="12"/>
  <c r="AB54" i="12"/>
  <c r="X5" i="12"/>
  <c r="AB75" i="12"/>
  <c r="X75" i="12"/>
  <c r="AB74" i="12"/>
  <c r="X74" i="12"/>
  <c r="AB73" i="12"/>
  <c r="X73" i="12"/>
  <c r="AB72" i="12"/>
  <c r="X72" i="12"/>
  <c r="AB71" i="12"/>
  <c r="X71" i="12"/>
  <c r="AB70" i="12"/>
  <c r="X70" i="12"/>
  <c r="AB69" i="12"/>
  <c r="X69" i="12"/>
  <c r="AB68" i="12"/>
  <c r="X68" i="12"/>
  <c r="AB67" i="12"/>
  <c r="X67" i="12"/>
  <c r="AB66" i="12"/>
  <c r="X66" i="12"/>
  <c r="AB65" i="12"/>
  <c r="X65" i="12"/>
  <c r="AB64" i="12"/>
  <c r="X64" i="12"/>
  <c r="AB63" i="12"/>
  <c r="X63" i="12"/>
  <c r="AB62" i="12"/>
  <c r="X62" i="12"/>
  <c r="AB61" i="12"/>
  <c r="X61" i="12"/>
  <c r="AB60" i="12"/>
  <c r="X60" i="12"/>
  <c r="AB59" i="12"/>
  <c r="X59" i="12"/>
  <c r="AB58" i="12"/>
  <c r="X58" i="12"/>
  <c r="AB57" i="12"/>
  <c r="X57" i="12"/>
  <c r="AB56" i="12"/>
  <c r="X56" i="12"/>
  <c r="AB55" i="12"/>
  <c r="X55" i="12"/>
  <c r="X54" i="12"/>
  <c r="X53" i="12"/>
  <c r="X52" i="12"/>
  <c r="X51" i="12"/>
  <c r="X50" i="12"/>
  <c r="X49" i="12"/>
  <c r="X48" i="12"/>
  <c r="X47" i="12"/>
  <c r="X46" i="12"/>
  <c r="X45" i="12"/>
  <c r="X44" i="12"/>
  <c r="X43" i="12"/>
  <c r="X42" i="12"/>
  <c r="X41" i="12"/>
  <c r="X40" i="12"/>
  <c r="X39" i="12"/>
  <c r="X38" i="12"/>
  <c r="X37" i="12"/>
  <c r="X36" i="12"/>
  <c r="X35" i="12"/>
  <c r="X34" i="12"/>
  <c r="X33" i="12"/>
  <c r="X32" i="12"/>
  <c r="X31" i="12"/>
  <c r="X30" i="12"/>
  <c r="X29" i="12"/>
  <c r="X28" i="12"/>
  <c r="X27" i="12"/>
  <c r="X26" i="12"/>
  <c r="X25" i="12"/>
  <c r="X24" i="12"/>
  <c r="X23" i="12"/>
  <c r="X22" i="12"/>
  <c r="X21" i="12"/>
  <c r="X20" i="12"/>
  <c r="X19" i="12"/>
  <c r="X18" i="12"/>
  <c r="X17" i="12"/>
  <c r="X16" i="12"/>
  <c r="X15" i="12"/>
  <c r="X14" i="12"/>
  <c r="X13" i="12"/>
  <c r="X12" i="12"/>
  <c r="X11" i="12"/>
  <c r="X10" i="12"/>
  <c r="X9" i="12"/>
  <c r="X8" i="12"/>
  <c r="X7" i="12"/>
  <c r="X6" i="12"/>
  <c r="V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1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60" i="12"/>
</calcChain>
</file>

<file path=xl/sharedStrings.xml><?xml version="1.0" encoding="utf-8"?>
<sst xmlns="http://schemas.openxmlformats.org/spreadsheetml/2006/main" count="283" uniqueCount="15">
  <si>
    <t>Year</t>
  </si>
  <si>
    <t>SumOfRSVR_RCVR_BOE</t>
  </si>
  <si>
    <t>Avg Reser</t>
  </si>
  <si>
    <t>Water</t>
  </si>
  <si>
    <t>Deep</t>
  </si>
  <si>
    <t>Shallow</t>
  </si>
  <si>
    <t>Shallow # of Reservoirs * 1000000</t>
  </si>
  <si>
    <t>Deep # of Reservoirs * 1000000</t>
  </si>
  <si>
    <t>Production MMBOE</t>
  </si>
  <si>
    <t>Production Data</t>
  </si>
  <si>
    <t>Average Reservoir Size MMBOE</t>
  </si>
  <si>
    <t>SumOfMON_O_PROD_VOL</t>
  </si>
  <si>
    <t>SumOfMON_G_PROD_VOL</t>
  </si>
  <si>
    <t>Total Reserves MMBOE</t>
  </si>
  <si>
    <t>Number of Reservoirs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</si>
</sst>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</font>
    <font>
      <sz val="10"/>
      <color indexed="8"/>
      <name val="Arial"/>
    </font>
    <font>
      <sz val="11"/>
      <color rgb="FF000000"/>
      <name val="Calibri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</cellStyleXfs>
  <cellXfs count="49">
    <xf numFmtId="0" fontId="0" fillId="0" borderId="0" xfId="0"/>
    <xf numFmtId="0" fontId="4" fillId="2" borderId="0" xfId="2" applyFont="1" applyFill="1" applyAlignment="1">
      <alignment horizontal="center"/>
    </xf>
    <xf numFmtId="0" fontId="0" fillId="3" borderId="0" xfId="0" applyFill="1"/>
    <xf numFmtId="164" fontId="0" fillId="3" borderId="0" xfId="1" applyNumberFormat="1" applyFont="1" applyFill="1"/>
    <xf numFmtId="0" fontId="4" fillId="4" borderId="0" xfId="2" applyFont="1" applyFill="1" applyAlignment="1">
      <alignment horizontal="center"/>
    </xf>
    <xf numFmtId="3" fontId="5" fillId="3" borderId="2" xfId="3" applyNumberFormat="1" applyFont="1" applyFill="1" applyBorder="1" applyAlignment="1">
      <alignment horizontal="right" wrapText="1"/>
    </xf>
    <xf numFmtId="0" fontId="5" fillId="2" borderId="1" xfId="4" applyFont="1" applyFill="1" applyBorder="1" applyAlignment="1">
      <alignment horizontal="center"/>
    </xf>
    <xf numFmtId="0" fontId="2" fillId="2" borderId="1" xfId="5" applyFont="1" applyFill="1" applyBorder="1" applyAlignment="1">
      <alignment horizontal="center"/>
    </xf>
    <xf numFmtId="1" fontId="7" fillId="0" borderId="3" xfId="0" applyNumberFormat="1" applyFont="1" applyBorder="1" applyAlignment="1">
      <alignment vertical="center" wrapText="1"/>
    </xf>
    <xf numFmtId="1" fontId="7" fillId="0" borderId="3" xfId="0" applyNumberFormat="1" applyFont="1" applyBorder="1" applyAlignment="1">
      <alignment horizontal="right" vertical="center" wrapText="1"/>
    </xf>
    <xf numFmtId="1" fontId="8" fillId="0" borderId="4" xfId="0" applyNumberFormat="1" applyFont="1" applyBorder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right" vertical="center" wrapText="1"/>
    </xf>
    <xf numFmtId="1" fontId="5" fillId="2" borderId="1" xfId="4" applyNumberFormat="1" applyFont="1" applyFill="1" applyBorder="1" applyAlignment="1">
      <alignment horizontal="center"/>
    </xf>
    <xf numFmtId="1" fontId="0" fillId="3" borderId="0" xfId="0" applyNumberFormat="1" applyFill="1"/>
    <xf numFmtId="1" fontId="8" fillId="3" borderId="3" xfId="0" applyNumberFormat="1" applyFont="1" applyFill="1" applyBorder="1" applyAlignment="1">
      <alignment horizontal="right" vertical="center" wrapText="1"/>
    </xf>
    <xf numFmtId="1" fontId="0" fillId="0" borderId="0" xfId="0" applyNumberFormat="1"/>
    <xf numFmtId="1" fontId="2" fillId="2" borderId="1" xfId="5" applyNumberFormat="1" applyFont="1" applyFill="1" applyBorder="1" applyAlignment="1">
      <alignment horizontal="center"/>
    </xf>
    <xf numFmtId="1" fontId="7" fillId="0" borderId="4" xfId="0" applyNumberFormat="1" applyFont="1" applyBorder="1" applyAlignment="1">
      <alignment horizontal="right" vertical="center" wrapText="1"/>
    </xf>
    <xf numFmtId="1" fontId="7" fillId="0" borderId="6" xfId="0" applyNumberFormat="1" applyFont="1" applyBorder="1" applyAlignment="1">
      <alignment vertical="center" wrapText="1"/>
    </xf>
    <xf numFmtId="1" fontId="7" fillId="0" borderId="6" xfId="0" applyNumberFormat="1" applyFont="1" applyBorder="1" applyAlignment="1">
      <alignment horizontal="right" vertical="center" wrapText="1"/>
    </xf>
    <xf numFmtId="0" fontId="8" fillId="3" borderId="6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right" vertical="center" wrapText="1"/>
    </xf>
    <xf numFmtId="1" fontId="8" fillId="3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3" fontId="5" fillId="3" borderId="7" xfId="3" applyNumberFormat="1" applyFont="1" applyFill="1" applyBorder="1" applyAlignment="1">
      <alignment horizontal="right" wrapText="1"/>
    </xf>
    <xf numFmtId="0" fontId="0" fillId="0" borderId="5" xfId="0" applyBorder="1"/>
    <xf numFmtId="1" fontId="7" fillId="0" borderId="8" xfId="0" applyNumberFormat="1" applyFont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right" vertical="center" wrapText="1"/>
    </xf>
    <xf numFmtId="1" fontId="8" fillId="3" borderId="8" xfId="0" applyNumberFormat="1" applyFont="1" applyFill="1" applyBorder="1" applyAlignment="1">
      <alignment horizontal="right" vertical="center" wrapText="1"/>
    </xf>
    <xf numFmtId="164" fontId="0" fillId="3" borderId="5" xfId="1" applyNumberFormat="1" applyFont="1" applyFill="1" applyBorder="1"/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3" fontId="5" fillId="3" borderId="10" xfId="3" applyNumberFormat="1" applyFont="1" applyFill="1" applyBorder="1" applyAlignment="1">
      <alignment horizontal="right" wrapText="1"/>
    </xf>
    <xf numFmtId="3" fontId="0" fillId="0" borderId="0" xfId="0" applyNumberFormat="1"/>
    <xf numFmtId="3" fontId="5" fillId="2" borderId="1" xfId="4" applyNumberFormat="1" applyFont="1" applyFill="1" applyBorder="1" applyAlignment="1">
      <alignment horizontal="center"/>
    </xf>
    <xf numFmtId="3" fontId="7" fillId="0" borderId="3" xfId="0" applyNumberFormat="1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3" fontId="8" fillId="0" borderId="3" xfId="0" applyNumberFormat="1" applyFont="1" applyBorder="1" applyAlignment="1">
      <alignment horizontal="right" vertical="center" wrapText="1"/>
    </xf>
    <xf numFmtId="3" fontId="8" fillId="0" borderId="8" xfId="0" applyNumberFormat="1" applyFont="1" applyBorder="1" applyAlignment="1">
      <alignment horizontal="right" vertical="center" wrapText="1"/>
    </xf>
    <xf numFmtId="3" fontId="8" fillId="0" borderId="6" xfId="0" applyNumberFormat="1" applyFont="1" applyBorder="1" applyAlignment="1">
      <alignment horizontal="right" vertical="center" wrapText="1"/>
    </xf>
    <xf numFmtId="1" fontId="7" fillId="0" borderId="9" xfId="0" applyNumberFormat="1" applyFont="1" applyBorder="1" applyAlignment="1">
      <alignment horizontal="right" vertical="center" wrapText="1"/>
    </xf>
    <xf numFmtId="3" fontId="7" fillId="0" borderId="9" xfId="0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Lower Mio Data" xfId="4" xr:uid="{00000000-0005-0000-0000-000003000000}"/>
    <cellStyle name="Normal_Lower Mio Data_1" xfId="5" xr:uid="{46321412-1A49-4515-97E4-B07B2B7E6012}"/>
    <cellStyle name="Normal_Middle Mio Data" xfId="3" xr:uid="{00000000-0005-0000-0000-000004000000}"/>
    <cellStyle name="Normal_Pleis Data" xfId="2" xr:uid="{00000000-0005-0000-0000-000005000000}"/>
  </cellStyles>
  <dxfs count="0"/>
  <tableStyles count="0" defaultTableStyle="TableStyleMedium2" defaultPivotStyle="PivotStyleLight16"/>
  <colors>
    <mruColors>
      <color rgb="FF66FFFF"/>
      <color rgb="FFFF0066"/>
      <color rgb="FF0066FF"/>
      <color rgb="FF3300D4"/>
      <color rgb="FFE46F08"/>
      <color rgb="FF0000FF"/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6590368335720818E-2"/>
          <c:y val="0.10818975213885179"/>
          <c:w val="0.85529416373175249"/>
          <c:h val="0.752886496651757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'Lower Mio Data'!$M$1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8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'Lower Mio Data'!$N$3:$N$79</c:f>
              <c:numCache>
                <c:formatCode>General</c:formatCode>
                <c:ptCount val="77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  <c:pt idx="73">
                  <c:v>2020</c:v>
                </c:pt>
                <c:pt idx="74" formatCode="0">
                  <c:v>2021</c:v>
                </c:pt>
                <c:pt idx="75">
                  <c:v>2022</c:v>
                </c:pt>
                <c:pt idx="76">
                  <c:v>2023</c:v>
                </c:pt>
              </c:numCache>
            </c:numRef>
          </c:cat>
          <c:val>
            <c:numRef>
              <c:f>'Lower Mio Data'!$P$3:$P$79</c:f>
              <c:numCache>
                <c:formatCode>#,##0</c:formatCode>
                <c:ptCount val="77"/>
                <c:pt idx="2">
                  <c:v>8383575</c:v>
                </c:pt>
                <c:pt idx="3">
                  <c:v>1013275</c:v>
                </c:pt>
                <c:pt idx="8">
                  <c:v>10011803</c:v>
                </c:pt>
                <c:pt idx="9">
                  <c:v>33517390</c:v>
                </c:pt>
                <c:pt idx="10">
                  <c:v>12766437</c:v>
                </c:pt>
                <c:pt idx="11">
                  <c:v>46480568</c:v>
                </c:pt>
                <c:pt idx="12">
                  <c:v>63224990</c:v>
                </c:pt>
                <c:pt idx="13">
                  <c:v>87757828</c:v>
                </c:pt>
                <c:pt idx="14">
                  <c:v>21724114</c:v>
                </c:pt>
                <c:pt idx="15">
                  <c:v>26210341</c:v>
                </c:pt>
                <c:pt idx="16">
                  <c:v>1925903</c:v>
                </c:pt>
                <c:pt idx="17">
                  <c:v>96273894</c:v>
                </c:pt>
                <c:pt idx="18">
                  <c:v>47858726</c:v>
                </c:pt>
                <c:pt idx="19">
                  <c:v>4437031</c:v>
                </c:pt>
                <c:pt idx="20">
                  <c:v>6501584</c:v>
                </c:pt>
                <c:pt idx="21">
                  <c:v>28031825</c:v>
                </c:pt>
                <c:pt idx="22">
                  <c:v>44075862</c:v>
                </c:pt>
                <c:pt idx="23">
                  <c:v>38101882</c:v>
                </c:pt>
                <c:pt idx="24">
                  <c:v>79910697</c:v>
                </c:pt>
                <c:pt idx="25">
                  <c:v>23226738</c:v>
                </c:pt>
                <c:pt idx="26">
                  <c:v>36701938</c:v>
                </c:pt>
                <c:pt idx="27">
                  <c:v>92511758</c:v>
                </c:pt>
                <c:pt idx="28">
                  <c:v>15875042</c:v>
                </c:pt>
                <c:pt idx="29">
                  <c:v>84961890</c:v>
                </c:pt>
                <c:pt idx="30">
                  <c:v>14605248</c:v>
                </c:pt>
                <c:pt idx="31">
                  <c:v>234093807</c:v>
                </c:pt>
                <c:pt idx="32">
                  <c:v>82684220</c:v>
                </c:pt>
                <c:pt idx="33">
                  <c:v>123122846</c:v>
                </c:pt>
                <c:pt idx="34">
                  <c:v>88667329</c:v>
                </c:pt>
                <c:pt idx="35">
                  <c:v>316243566</c:v>
                </c:pt>
                <c:pt idx="36">
                  <c:v>242226503</c:v>
                </c:pt>
                <c:pt idx="37">
                  <c:v>148006821</c:v>
                </c:pt>
                <c:pt idx="38">
                  <c:v>64119610</c:v>
                </c:pt>
                <c:pt idx="39">
                  <c:v>32628100</c:v>
                </c:pt>
                <c:pt idx="40">
                  <c:v>57570186</c:v>
                </c:pt>
                <c:pt idx="41">
                  <c:v>160875711</c:v>
                </c:pt>
                <c:pt idx="42">
                  <c:v>138953785</c:v>
                </c:pt>
                <c:pt idx="43">
                  <c:v>43925573</c:v>
                </c:pt>
                <c:pt idx="44">
                  <c:v>83713783</c:v>
                </c:pt>
                <c:pt idx="45">
                  <c:v>32556092</c:v>
                </c:pt>
                <c:pt idx="46">
                  <c:v>106870406</c:v>
                </c:pt>
                <c:pt idx="47">
                  <c:v>38355172</c:v>
                </c:pt>
                <c:pt idx="48">
                  <c:v>29216399</c:v>
                </c:pt>
                <c:pt idx="49">
                  <c:v>34182016</c:v>
                </c:pt>
                <c:pt idx="50">
                  <c:v>30284003</c:v>
                </c:pt>
                <c:pt idx="51">
                  <c:v>17573912</c:v>
                </c:pt>
                <c:pt idx="52">
                  <c:v>35125952</c:v>
                </c:pt>
                <c:pt idx="53">
                  <c:v>50628189</c:v>
                </c:pt>
                <c:pt idx="54">
                  <c:v>59653479</c:v>
                </c:pt>
                <c:pt idx="55">
                  <c:v>82788337</c:v>
                </c:pt>
                <c:pt idx="56">
                  <c:v>67667094</c:v>
                </c:pt>
                <c:pt idx="57">
                  <c:v>45513663</c:v>
                </c:pt>
                <c:pt idx="58">
                  <c:v>61345420</c:v>
                </c:pt>
                <c:pt idx="59">
                  <c:v>24370646</c:v>
                </c:pt>
                <c:pt idx="60">
                  <c:v>51634749</c:v>
                </c:pt>
                <c:pt idx="61">
                  <c:v>57282123</c:v>
                </c:pt>
                <c:pt idx="62">
                  <c:v>14139645</c:v>
                </c:pt>
                <c:pt idx="63">
                  <c:v>2985549</c:v>
                </c:pt>
                <c:pt idx="64">
                  <c:v>2322352</c:v>
                </c:pt>
                <c:pt idx="65">
                  <c:v>2963997</c:v>
                </c:pt>
                <c:pt idx="66">
                  <c:v>488540</c:v>
                </c:pt>
                <c:pt idx="67">
                  <c:v>422074</c:v>
                </c:pt>
                <c:pt idx="75">
                  <c:v>873568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9F-4A12-8389-0636F3F0F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5709696"/>
        <c:axId val="55711616"/>
      </c:barChart>
      <c:lineChart>
        <c:grouping val="standard"/>
        <c:varyColors val="0"/>
        <c:ser>
          <c:idx val="1"/>
          <c:order val="2"/>
          <c:tx>
            <c:strRef>
              <c:f>'Lower Mio Data'!$O$2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'Lower Mio Data'!$X$3:$X$79</c:f>
              <c:numCache>
                <c:formatCode>General</c:formatCode>
                <c:ptCount val="77"/>
                <c:pt idx="2">
                  <c:v>8000000</c:v>
                </c:pt>
                <c:pt idx="3">
                  <c:v>2000000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7000000</c:v>
                </c:pt>
                <c:pt idx="9">
                  <c:v>12000000</c:v>
                </c:pt>
                <c:pt idx="10">
                  <c:v>3000000</c:v>
                </c:pt>
                <c:pt idx="11">
                  <c:v>18000000</c:v>
                </c:pt>
                <c:pt idx="12">
                  <c:v>29000000</c:v>
                </c:pt>
                <c:pt idx="13">
                  <c:v>24000000</c:v>
                </c:pt>
                <c:pt idx="14">
                  <c:v>6000000</c:v>
                </c:pt>
                <c:pt idx="15">
                  <c:v>10000000</c:v>
                </c:pt>
                <c:pt idx="16">
                  <c:v>3000000</c:v>
                </c:pt>
                <c:pt idx="17">
                  <c:v>20000000</c:v>
                </c:pt>
                <c:pt idx="18">
                  <c:v>29000000</c:v>
                </c:pt>
                <c:pt idx="19">
                  <c:v>5000000</c:v>
                </c:pt>
                <c:pt idx="20">
                  <c:v>15000000</c:v>
                </c:pt>
                <c:pt idx="21">
                  <c:v>30000000</c:v>
                </c:pt>
                <c:pt idx="22">
                  <c:v>19000000</c:v>
                </c:pt>
                <c:pt idx="23">
                  <c:v>17000000</c:v>
                </c:pt>
                <c:pt idx="24">
                  <c:v>14000000</c:v>
                </c:pt>
                <c:pt idx="25">
                  <c:v>15000000</c:v>
                </c:pt>
                <c:pt idx="26">
                  <c:v>24000000</c:v>
                </c:pt>
                <c:pt idx="27">
                  <c:v>26000000</c:v>
                </c:pt>
                <c:pt idx="28">
                  <c:v>15000000</c:v>
                </c:pt>
                <c:pt idx="29">
                  <c:v>38000000</c:v>
                </c:pt>
                <c:pt idx="30">
                  <c:v>10000000</c:v>
                </c:pt>
                <c:pt idx="31">
                  <c:v>64000000</c:v>
                </c:pt>
                <c:pt idx="32">
                  <c:v>48000000</c:v>
                </c:pt>
                <c:pt idx="33">
                  <c:v>96000000</c:v>
                </c:pt>
                <c:pt idx="34">
                  <c:v>79000000</c:v>
                </c:pt>
                <c:pt idx="35">
                  <c:v>106000000</c:v>
                </c:pt>
                <c:pt idx="36">
                  <c:v>57000000</c:v>
                </c:pt>
                <c:pt idx="37">
                  <c:v>96000000</c:v>
                </c:pt>
                <c:pt idx="38">
                  <c:v>77000000</c:v>
                </c:pt>
                <c:pt idx="39">
                  <c:v>48000000</c:v>
                </c:pt>
                <c:pt idx="40">
                  <c:v>17000000</c:v>
                </c:pt>
                <c:pt idx="41">
                  <c:v>94000000</c:v>
                </c:pt>
                <c:pt idx="42">
                  <c:v>72000000</c:v>
                </c:pt>
                <c:pt idx="43">
                  <c:v>60000000</c:v>
                </c:pt>
                <c:pt idx="44">
                  <c:v>28000000</c:v>
                </c:pt>
                <c:pt idx="45">
                  <c:v>36000000</c:v>
                </c:pt>
                <c:pt idx="46">
                  <c:v>67000000</c:v>
                </c:pt>
                <c:pt idx="47">
                  <c:v>50000000</c:v>
                </c:pt>
                <c:pt idx="48">
                  <c:v>35000000</c:v>
                </c:pt>
                <c:pt idx="49">
                  <c:v>54000000</c:v>
                </c:pt>
                <c:pt idx="50">
                  <c:v>47000000</c:v>
                </c:pt>
                <c:pt idx="51">
                  <c:v>35000000</c:v>
                </c:pt>
                <c:pt idx="52">
                  <c:v>53000000</c:v>
                </c:pt>
                <c:pt idx="53">
                  <c:v>79000000</c:v>
                </c:pt>
                <c:pt idx="54">
                  <c:v>53000000</c:v>
                </c:pt>
                <c:pt idx="55">
                  <c:v>39000000</c:v>
                </c:pt>
                <c:pt idx="56">
                  <c:v>45000000</c:v>
                </c:pt>
                <c:pt idx="57">
                  <c:v>48000000</c:v>
                </c:pt>
                <c:pt idx="58">
                  <c:v>36000000</c:v>
                </c:pt>
                <c:pt idx="59">
                  <c:v>39000000</c:v>
                </c:pt>
                <c:pt idx="60">
                  <c:v>22000000</c:v>
                </c:pt>
                <c:pt idx="61">
                  <c:v>16000000</c:v>
                </c:pt>
                <c:pt idx="62">
                  <c:v>5000000</c:v>
                </c:pt>
                <c:pt idx="63">
                  <c:v>7000000</c:v>
                </c:pt>
                <c:pt idx="64">
                  <c:v>4000000</c:v>
                </c:pt>
                <c:pt idx="65">
                  <c:v>5000000</c:v>
                </c:pt>
                <c:pt idx="66">
                  <c:v>1000000</c:v>
                </c:pt>
                <c:pt idx="67">
                  <c:v>1000000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1000000</c:v>
                </c:pt>
                <c:pt idx="7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9F-4A12-8389-0636F3F0FAD2}"/>
            </c:ext>
          </c:extLst>
        </c:ser>
        <c:ser>
          <c:idx val="3"/>
          <c:order val="3"/>
          <c:tx>
            <c:strRef>
              <c:f>'Lower Mio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'Lower Mio Data'!$V$3:$V$79</c:f>
              <c:numCache>
                <c:formatCode>General</c:formatCode>
                <c:ptCount val="77"/>
                <c:pt idx="7" formatCode="#,##0">
                  <c:v>87364.088967971533</c:v>
                </c:pt>
                <c:pt idx="8" formatCode="#,##0">
                  <c:v>199807.71886120996</c:v>
                </c:pt>
                <c:pt idx="9" formatCode="#,##0">
                  <c:v>364131.74733096082</c:v>
                </c:pt>
                <c:pt idx="10" formatCode="#,##0">
                  <c:v>504274.15302491107</c:v>
                </c:pt>
                <c:pt idx="11" formatCode="#,##0">
                  <c:v>2256478.7153024911</c:v>
                </c:pt>
                <c:pt idx="12" formatCode="#,##0">
                  <c:v>3704476.4448398575</c:v>
                </c:pt>
                <c:pt idx="13" formatCode="#,##0">
                  <c:v>4918984.8185053375</c:v>
                </c:pt>
                <c:pt idx="14" formatCode="#,##0">
                  <c:v>4661215.1957295369</c:v>
                </c:pt>
                <c:pt idx="15" formatCode="#,##0">
                  <c:v>6456411.4021352315</c:v>
                </c:pt>
                <c:pt idx="16" formatCode="#,##0">
                  <c:v>7051183.1743772244</c:v>
                </c:pt>
                <c:pt idx="17" formatCode="#,##0">
                  <c:v>9876435.1921708193</c:v>
                </c:pt>
                <c:pt idx="18" formatCode="#,##0">
                  <c:v>13212173.665480427</c:v>
                </c:pt>
                <c:pt idx="19" formatCode="#,##0">
                  <c:v>17855621.405693948</c:v>
                </c:pt>
                <c:pt idx="20" formatCode="#,##0">
                  <c:v>25054514.93594306</c:v>
                </c:pt>
                <c:pt idx="21" formatCode="#,##0">
                  <c:v>24625316.964412812</c:v>
                </c:pt>
                <c:pt idx="22" formatCode="#,##0">
                  <c:v>28268629.548042703</c:v>
                </c:pt>
                <c:pt idx="23" formatCode="#,##0">
                  <c:v>30770135.55871886</c:v>
                </c:pt>
                <c:pt idx="24" formatCode="#,##0">
                  <c:v>36859995.071174376</c:v>
                </c:pt>
                <c:pt idx="25" formatCode="#,##0">
                  <c:v>44198837.049822062</c:v>
                </c:pt>
                <c:pt idx="26" formatCode="#,##0">
                  <c:v>42426301.10320285</c:v>
                </c:pt>
                <c:pt idx="27" formatCode="#,##0">
                  <c:v>36961926.551601425</c:v>
                </c:pt>
                <c:pt idx="28" formatCode="#,##0">
                  <c:v>30049238.06405694</c:v>
                </c:pt>
                <c:pt idx="29" formatCode="#,##0">
                  <c:v>25567370.434163701</c:v>
                </c:pt>
                <c:pt idx="30" formatCode="#,##0">
                  <c:v>29102222.604982205</c:v>
                </c:pt>
                <c:pt idx="31" formatCode="#,##0">
                  <c:v>37103678.113879003</c:v>
                </c:pt>
                <c:pt idx="32" formatCode="#,##0">
                  <c:v>42736908.950177938</c:v>
                </c:pt>
                <c:pt idx="33" formatCode="#,##0">
                  <c:v>56083747.174377225</c:v>
                </c:pt>
                <c:pt idx="34" formatCode="#,##0">
                  <c:v>80668855.434163705</c:v>
                </c:pt>
                <c:pt idx="35" formatCode="#,##0">
                  <c:v>91744168.330960855</c:v>
                </c:pt>
                <c:pt idx="36" formatCode="#,##0">
                  <c:v>81779952.081850529</c:v>
                </c:pt>
                <c:pt idx="37" formatCode="#,##0">
                  <c:v>86629557.868327394</c:v>
                </c:pt>
                <c:pt idx="38" formatCode="#,##0">
                  <c:v>93792035.67615658</c:v>
                </c:pt>
                <c:pt idx="39" formatCode="#,##0">
                  <c:v>103071168.27046263</c:v>
                </c:pt>
                <c:pt idx="40" formatCode="#,##0">
                  <c:v>126530482.29181494</c:v>
                </c:pt>
                <c:pt idx="41" formatCode="#,##0">
                  <c:v>122051858.81494662</c:v>
                </c:pt>
                <c:pt idx="42" formatCode="#,##0">
                  <c:v>130671452.14590748</c:v>
                </c:pt>
                <c:pt idx="43" formatCode="#,##0">
                  <c:v>169306507.52669039</c:v>
                </c:pt>
                <c:pt idx="44" formatCode="#,##0">
                  <c:v>143647868.93950176</c:v>
                </c:pt>
                <c:pt idx="45" formatCode="#,##0">
                  <c:v>134793169.85409254</c:v>
                </c:pt>
                <c:pt idx="46" formatCode="#,##0">
                  <c:v>130072998.80782919</c:v>
                </c:pt>
                <c:pt idx="47" formatCode="#,##0">
                  <c:v>134641131.97864768</c:v>
                </c:pt>
                <c:pt idx="48" formatCode="#,##0">
                  <c:v>126756332.28113879</c:v>
                </c:pt>
                <c:pt idx="49" formatCode="#,##0">
                  <c:v>116119457.41992882</c:v>
                </c:pt>
                <c:pt idx="50" formatCode="#,##0">
                  <c:v>110322082.33096085</c:v>
                </c:pt>
                <c:pt idx="51" formatCode="#,##0">
                  <c:v>100431550.83985765</c:v>
                </c:pt>
                <c:pt idx="52" formatCode="#,##0">
                  <c:v>91565364.284697503</c:v>
                </c:pt>
                <c:pt idx="53" formatCode="#,##0">
                  <c:v>90412054.697508901</c:v>
                </c:pt>
                <c:pt idx="54" formatCode="#,##0">
                  <c:v>98431315.797153026</c:v>
                </c:pt>
                <c:pt idx="55" formatCode="#,##0">
                  <c:v>86640905.145907477</c:v>
                </c:pt>
                <c:pt idx="56" formatCode="#,##0">
                  <c:v>91854884.505338073</c:v>
                </c:pt>
                <c:pt idx="57" formatCode="#,##0">
                  <c:v>85939118.516014233</c:v>
                </c:pt>
                <c:pt idx="58" formatCode="#,##0">
                  <c:v>69696943.10320285</c:v>
                </c:pt>
                <c:pt idx="59" formatCode="#,##0">
                  <c:v>64411318.829181492</c:v>
                </c:pt>
                <c:pt idx="60" formatCode="#,##0">
                  <c:v>59491484.466192171</c:v>
                </c:pt>
                <c:pt idx="61" formatCode="#,##0">
                  <c:v>47506984.05338078</c:v>
                </c:pt>
                <c:pt idx="62" formatCode="#,##0">
                  <c:v>57121545.174377225</c:v>
                </c:pt>
                <c:pt idx="63" formatCode="#,##0">
                  <c:v>46370033.309608541</c:v>
                </c:pt>
                <c:pt idx="64" formatCode="#,##0">
                  <c:v>36363330.893238433</c:v>
                </c:pt>
                <c:pt idx="65" formatCode="#,##0">
                  <c:v>27630639.487544484</c:v>
                </c:pt>
                <c:pt idx="66" formatCode="#,##0">
                  <c:v>20621595.832740214</c:v>
                </c:pt>
                <c:pt idx="67" formatCode="#,##0">
                  <c:v>15591450.37010676</c:v>
                </c:pt>
                <c:pt idx="68" formatCode="#,##0">
                  <c:v>15166713.576512456</c:v>
                </c:pt>
                <c:pt idx="69" formatCode="#,##0">
                  <c:v>11520788.658362988</c:v>
                </c:pt>
                <c:pt idx="70" formatCode="#,##0">
                  <c:v>9045674.3807829171</c:v>
                </c:pt>
                <c:pt idx="71" formatCode="#,##0">
                  <c:v>6929402.9786476865</c:v>
                </c:pt>
                <c:pt idx="72" formatCode="#,##0">
                  <c:v>4214500.9359430606</c:v>
                </c:pt>
                <c:pt idx="73" formatCode="#,##0">
                  <c:v>2816487.5836298931</c:v>
                </c:pt>
                <c:pt idx="74" formatCode="#,##0">
                  <c:v>2152751.4341637008</c:v>
                </c:pt>
                <c:pt idx="75" formatCode="#,##0">
                  <c:v>3828571.0747330962</c:v>
                </c:pt>
                <c:pt idx="76" formatCode="#,##0">
                  <c:v>3086388.6334519573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9F-4A12-8389-0636F3F0F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09696"/>
        <c:axId val="55711616"/>
      </c:lineChart>
      <c:lineChart>
        <c:grouping val="standard"/>
        <c:varyColors val="0"/>
        <c:ser>
          <c:idx val="2"/>
          <c:order val="1"/>
          <c:tx>
            <c:strRef>
              <c:f>'Lower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'Lower Mio Data'!$Q$3:$Q$79</c:f>
              <c:numCache>
                <c:formatCode>#,##0</c:formatCode>
                <c:ptCount val="77"/>
                <c:pt idx="2">
                  <c:v>1047946.875</c:v>
                </c:pt>
                <c:pt idx="3">
                  <c:v>506637.5</c:v>
                </c:pt>
                <c:pt idx="8">
                  <c:v>1430257.57142857</c:v>
                </c:pt>
                <c:pt idx="9">
                  <c:v>2793115.8333333302</c:v>
                </c:pt>
                <c:pt idx="10">
                  <c:v>4255479</c:v>
                </c:pt>
                <c:pt idx="11">
                  <c:v>2582253.7777777798</c:v>
                </c:pt>
                <c:pt idx="12">
                  <c:v>2180172.0689655198</c:v>
                </c:pt>
                <c:pt idx="13">
                  <c:v>3656576.1666666698</c:v>
                </c:pt>
                <c:pt idx="14">
                  <c:v>3620685.6666666698</c:v>
                </c:pt>
                <c:pt idx="15">
                  <c:v>2621034.1</c:v>
                </c:pt>
                <c:pt idx="16">
                  <c:v>641967.66666666698</c:v>
                </c:pt>
                <c:pt idx="17">
                  <c:v>4813694.7</c:v>
                </c:pt>
                <c:pt idx="18">
                  <c:v>1650300.8965517201</c:v>
                </c:pt>
                <c:pt idx="19">
                  <c:v>887406.2</c:v>
                </c:pt>
                <c:pt idx="20">
                  <c:v>433438.933333333</c:v>
                </c:pt>
                <c:pt idx="21">
                  <c:v>934394.16666666698</c:v>
                </c:pt>
                <c:pt idx="22">
                  <c:v>2319782.2105263202</c:v>
                </c:pt>
                <c:pt idx="23">
                  <c:v>2241287.1764705898</c:v>
                </c:pt>
                <c:pt idx="24">
                  <c:v>5707906.92857143</c:v>
                </c:pt>
                <c:pt idx="25">
                  <c:v>1548449.2</c:v>
                </c:pt>
                <c:pt idx="26">
                  <c:v>1529247.41666667</c:v>
                </c:pt>
                <c:pt idx="27">
                  <c:v>3558144.5384615399</c:v>
                </c:pt>
                <c:pt idx="28">
                  <c:v>1058336.13333333</c:v>
                </c:pt>
                <c:pt idx="29">
                  <c:v>2235839.2105263202</c:v>
                </c:pt>
                <c:pt idx="30">
                  <c:v>1460524.8</c:v>
                </c:pt>
                <c:pt idx="31">
                  <c:v>3657715.734375</c:v>
                </c:pt>
                <c:pt idx="32">
                  <c:v>1722587.91666667</c:v>
                </c:pt>
                <c:pt idx="33">
                  <c:v>1282529.64583333</c:v>
                </c:pt>
                <c:pt idx="34">
                  <c:v>1122371.2531645601</c:v>
                </c:pt>
                <c:pt idx="35">
                  <c:v>2983429.8679245301</c:v>
                </c:pt>
                <c:pt idx="36">
                  <c:v>4249587.7719298201</c:v>
                </c:pt>
                <c:pt idx="37">
                  <c:v>1541737.71875</c:v>
                </c:pt>
                <c:pt idx="38">
                  <c:v>832722.20779220795</c:v>
                </c:pt>
                <c:pt idx="39">
                  <c:v>679752.08333333302</c:v>
                </c:pt>
                <c:pt idx="40">
                  <c:v>3386481.5294117602</c:v>
                </c:pt>
                <c:pt idx="41">
                  <c:v>1711443.73404255</c:v>
                </c:pt>
                <c:pt idx="42">
                  <c:v>1929913.6805555599</c:v>
                </c:pt>
                <c:pt idx="43">
                  <c:v>732092.88333333295</c:v>
                </c:pt>
                <c:pt idx="44">
                  <c:v>2989777.9642857099</c:v>
                </c:pt>
                <c:pt idx="45">
                  <c:v>904335.88888888899</c:v>
                </c:pt>
                <c:pt idx="46">
                  <c:v>1595080.6865671601</c:v>
                </c:pt>
                <c:pt idx="47">
                  <c:v>767103.44</c:v>
                </c:pt>
                <c:pt idx="48">
                  <c:v>834754.25714285695</c:v>
                </c:pt>
                <c:pt idx="49">
                  <c:v>633000.29629629594</c:v>
                </c:pt>
                <c:pt idx="50">
                  <c:v>644340.489361702</c:v>
                </c:pt>
                <c:pt idx="51">
                  <c:v>502111.77142857102</c:v>
                </c:pt>
                <c:pt idx="52">
                  <c:v>662753.81132075505</c:v>
                </c:pt>
                <c:pt idx="53">
                  <c:v>640863.15189873404</c:v>
                </c:pt>
                <c:pt idx="54">
                  <c:v>1125537.3396226401</c:v>
                </c:pt>
                <c:pt idx="55">
                  <c:v>2122777.8717948701</c:v>
                </c:pt>
                <c:pt idx="56">
                  <c:v>1503713.2</c:v>
                </c:pt>
                <c:pt idx="57">
                  <c:v>948201.3125</c:v>
                </c:pt>
                <c:pt idx="58">
                  <c:v>1704039.4444444401</c:v>
                </c:pt>
                <c:pt idx="59">
                  <c:v>624888.358974359</c:v>
                </c:pt>
                <c:pt idx="60">
                  <c:v>2347034.0454545501</c:v>
                </c:pt>
                <c:pt idx="61">
                  <c:v>3580132.6875</c:v>
                </c:pt>
                <c:pt idx="62">
                  <c:v>2827929</c:v>
                </c:pt>
                <c:pt idx="63">
                  <c:v>426507</c:v>
                </c:pt>
                <c:pt idx="64">
                  <c:v>580588</c:v>
                </c:pt>
                <c:pt idx="65">
                  <c:v>592799.4</c:v>
                </c:pt>
                <c:pt idx="66">
                  <c:v>488540</c:v>
                </c:pt>
                <c:pt idx="67">
                  <c:v>422074</c:v>
                </c:pt>
                <c:pt idx="75">
                  <c:v>873568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9F-4A12-8389-0636F3F0F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24288"/>
        <c:axId val="55722368"/>
      </c:lineChart>
      <c:catAx>
        <c:axId val="5570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2700000" vert="horz"/>
          <a:lstStyle/>
          <a:p>
            <a:pPr>
              <a:defRPr sz="900" b="1" baseline="0"/>
            </a:pPr>
            <a:endParaRPr lang="en-US"/>
          </a:p>
        </c:txPr>
        <c:crossAx val="55711616"/>
        <c:crosses val="autoZero"/>
        <c:auto val="1"/>
        <c:lblAlgn val="ctr"/>
        <c:lblOffset val="100"/>
        <c:tickLblSkip val="2"/>
        <c:noMultiLvlLbl val="0"/>
      </c:catAx>
      <c:valAx>
        <c:axId val="55711616"/>
        <c:scaling>
          <c:orientation val="minMax"/>
          <c:max val="4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5709696"/>
        <c:crosses val="autoZero"/>
        <c:crossBetween val="between"/>
        <c:minorUnit val="50000000"/>
        <c:dispUnits>
          <c:builtInUnit val="millions"/>
        </c:dispUnits>
      </c:valAx>
      <c:valAx>
        <c:axId val="55722368"/>
        <c:scaling>
          <c:orientation val="minMax"/>
          <c:max val="400000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00FF"/>
                </a:solidFill>
              </a:defRPr>
            </a:pPr>
            <a:endParaRPr lang="en-US"/>
          </a:p>
        </c:txPr>
        <c:crossAx val="5572428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5724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57223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'Lower Mio Data'!$M$1</c:f>
              <c:strCache>
                <c:ptCount val="1"/>
                <c:pt idx="0">
                  <c:v>Total Reserves MMBOE</c:v>
                </c:pt>
              </c:strCache>
            </c:strRef>
          </c:tx>
          <c:spPr>
            <a:pattFill prst="pct75">
              <a:fgClr>
                <a:srgbClr val="E46F08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'Lower Mio Data'!$A$31:$A$79</c:f>
              <c:numCache>
                <c:formatCode>General</c:formatCode>
                <c:ptCount val="4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 formatCode="0">
                  <c:v>2021</c:v>
                </c:pt>
                <c:pt idx="47" formatCode="0">
                  <c:v>2022</c:v>
                </c:pt>
                <c:pt idx="48" formatCode="0">
                  <c:v>2023</c:v>
                </c:pt>
              </c:numCache>
            </c:numRef>
          </c:cat>
          <c:val>
            <c:numRef>
              <c:f>'Lower Mio Data'!$E$31:$E$79</c:f>
              <c:numCache>
                <c:formatCode>#,##0</c:formatCode>
                <c:ptCount val="49"/>
                <c:pt idx="23">
                  <c:v>174970165</c:v>
                </c:pt>
                <c:pt idx="24">
                  <c:v>104513437</c:v>
                </c:pt>
                <c:pt idx="25">
                  <c:v>25447241</c:v>
                </c:pt>
                <c:pt idx="26">
                  <c:v>51991943</c:v>
                </c:pt>
                <c:pt idx="27">
                  <c:v>557962093</c:v>
                </c:pt>
                <c:pt idx="28">
                  <c:v>0</c:v>
                </c:pt>
                <c:pt idx="29">
                  <c:v>42052227</c:v>
                </c:pt>
                <c:pt idx="30">
                  <c:v>241047571</c:v>
                </c:pt>
                <c:pt idx="31">
                  <c:v>0</c:v>
                </c:pt>
                <c:pt idx="32">
                  <c:v>71816111</c:v>
                </c:pt>
                <c:pt idx="33">
                  <c:v>0</c:v>
                </c:pt>
                <c:pt idx="34">
                  <c:v>725439619</c:v>
                </c:pt>
                <c:pt idx="35">
                  <c:v>229159147</c:v>
                </c:pt>
                <c:pt idx="36">
                  <c:v>16868567</c:v>
                </c:pt>
                <c:pt idx="37">
                  <c:v>0</c:v>
                </c:pt>
                <c:pt idx="38">
                  <c:v>13927152</c:v>
                </c:pt>
                <c:pt idx="39">
                  <c:v>99221390</c:v>
                </c:pt>
                <c:pt idx="40">
                  <c:v>208214462</c:v>
                </c:pt>
                <c:pt idx="41">
                  <c:v>77631682</c:v>
                </c:pt>
                <c:pt idx="42">
                  <c:v>20183443</c:v>
                </c:pt>
                <c:pt idx="43">
                  <c:v>48566289</c:v>
                </c:pt>
                <c:pt idx="44">
                  <c:v>75292313</c:v>
                </c:pt>
                <c:pt idx="45">
                  <c:v>0</c:v>
                </c:pt>
                <c:pt idx="46">
                  <c:v>4212604</c:v>
                </c:pt>
                <c:pt idx="47">
                  <c:v>38381424</c:v>
                </c:pt>
                <c:pt idx="4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0-4060-849D-0F72EBD2F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56518528"/>
        <c:axId val="56520704"/>
      </c:barChart>
      <c:lineChart>
        <c:grouping val="standard"/>
        <c:varyColors val="0"/>
        <c:ser>
          <c:idx val="1"/>
          <c:order val="2"/>
          <c:tx>
            <c:strRef>
              <c:f>'Lower Mio Data'!$O$2</c:f>
              <c:strCache>
                <c:ptCount val="1"/>
                <c:pt idx="0">
                  <c:v>Number of Reservoirs</c:v>
                </c:pt>
              </c:strCache>
            </c:strRef>
          </c:tx>
          <c:spPr>
            <a:ln w="44450">
              <a:solidFill>
                <a:srgbClr val="FF0066"/>
              </a:solidFill>
              <a:prstDash val="sysDot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'Lower Mio Data'!$AB$31:$AB$79</c:f>
              <c:numCache>
                <c:formatCode>General</c:formatCode>
                <c:ptCount val="49"/>
                <c:pt idx="23">
                  <c:v>3000000</c:v>
                </c:pt>
                <c:pt idx="24">
                  <c:v>8000000</c:v>
                </c:pt>
                <c:pt idx="25">
                  <c:v>5000000</c:v>
                </c:pt>
                <c:pt idx="26">
                  <c:v>3000000</c:v>
                </c:pt>
                <c:pt idx="27">
                  <c:v>8000000</c:v>
                </c:pt>
                <c:pt idx="28">
                  <c:v>0</c:v>
                </c:pt>
                <c:pt idx="29">
                  <c:v>2000000</c:v>
                </c:pt>
                <c:pt idx="30">
                  <c:v>7000000</c:v>
                </c:pt>
                <c:pt idx="31">
                  <c:v>0</c:v>
                </c:pt>
                <c:pt idx="32">
                  <c:v>3000000</c:v>
                </c:pt>
                <c:pt idx="33">
                  <c:v>0</c:v>
                </c:pt>
                <c:pt idx="34">
                  <c:v>15000000</c:v>
                </c:pt>
                <c:pt idx="35">
                  <c:v>1000000</c:v>
                </c:pt>
                <c:pt idx="36">
                  <c:v>2000000</c:v>
                </c:pt>
                <c:pt idx="37">
                  <c:v>0</c:v>
                </c:pt>
                <c:pt idx="38">
                  <c:v>3000000</c:v>
                </c:pt>
                <c:pt idx="39">
                  <c:v>3000000</c:v>
                </c:pt>
                <c:pt idx="40">
                  <c:v>4000000</c:v>
                </c:pt>
                <c:pt idx="41">
                  <c:v>3000000</c:v>
                </c:pt>
                <c:pt idx="42">
                  <c:v>5000000</c:v>
                </c:pt>
                <c:pt idx="43">
                  <c:v>3000000</c:v>
                </c:pt>
                <c:pt idx="44">
                  <c:v>2000000</c:v>
                </c:pt>
                <c:pt idx="45">
                  <c:v>0</c:v>
                </c:pt>
                <c:pt idx="46">
                  <c:v>1000000</c:v>
                </c:pt>
                <c:pt idx="47">
                  <c:v>1000000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20-4060-849D-0F72EBD2F5B3}"/>
            </c:ext>
          </c:extLst>
        </c:ser>
        <c:ser>
          <c:idx val="3"/>
          <c:order val="3"/>
          <c:tx>
            <c:strRef>
              <c:f>'Lower Mio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>
              <a:solidFill>
                <a:srgbClr val="0066FF"/>
              </a:solidFill>
              <a:prstDash val="solid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'Lower Mio Data'!$K$31:$K$79</c:f>
              <c:numCache>
                <c:formatCode>General</c:formatCode>
                <c:ptCount val="49"/>
                <c:pt idx="29" formatCode="_(* #,##0_);_(* \(#,##0\);_(* &quot;-&quot;??_);_(@_)">
                  <c:v>32430</c:v>
                </c:pt>
                <c:pt idx="30" formatCode="_(* #,##0_);_(* \(#,##0\);_(* &quot;-&quot;??_);_(@_)">
                  <c:v>9322703.288256228</c:v>
                </c:pt>
                <c:pt idx="31" formatCode="_(* #,##0_);_(* \(#,##0\);_(* &quot;-&quot;??_);_(@_)">
                  <c:v>15247873.416370107</c:v>
                </c:pt>
                <c:pt idx="32" formatCode="_(* #,##0_);_(* \(#,##0\);_(* &quot;-&quot;??_);_(@_)">
                  <c:v>22918774.622775801</c:v>
                </c:pt>
                <c:pt idx="33" formatCode="_(* #,##0_);_(* \(#,##0\);_(* &quot;-&quot;??_);_(@_)">
                  <c:v>44618825.857651249</c:v>
                </c:pt>
                <c:pt idx="34" formatCode="_(* #,##0_);_(* \(#,##0\);_(* &quot;-&quot;??_);_(@_)">
                  <c:v>104715528.86120996</c:v>
                </c:pt>
                <c:pt idx="35" formatCode="_(* #,##0_);_(* \(#,##0\);_(* &quot;-&quot;??_);_(@_)">
                  <c:v>82103409.911032021</c:v>
                </c:pt>
                <c:pt idx="36" formatCode="_(* #,##0_);_(* \(#,##0\);_(* &quot;-&quot;??_);_(@_)">
                  <c:v>52311014.814946622</c:v>
                </c:pt>
                <c:pt idx="37" formatCode="_(* #,##0_);_(* \(#,##0\);_(* &quot;-&quot;??_);_(@_)">
                  <c:v>46801565.398576513</c:v>
                </c:pt>
                <c:pt idx="38" formatCode="_(* #,##0_);_(* \(#,##0\);_(* &quot;-&quot;??_);_(@_)">
                  <c:v>49534368.836298935</c:v>
                </c:pt>
                <c:pt idx="39" formatCode="_(* #,##0_);_(* \(#,##0\);_(* &quot;-&quot;??_);_(@_)">
                  <c:v>57381280.035587192</c:v>
                </c:pt>
                <c:pt idx="40" formatCode="_(* #,##0_);_(* \(#,##0\);_(* &quot;-&quot;??_);_(@_)">
                  <c:v>55346878.256227762</c:v>
                </c:pt>
                <c:pt idx="41" formatCode="_(* #,##0_);_(* \(#,##0\);_(* &quot;-&quot;??_);_(@_)">
                  <c:v>60247927.565836295</c:v>
                </c:pt>
                <c:pt idx="42" formatCode="_(* #,##0_);_(* \(#,##0\);_(* &quot;-&quot;??_);_(@_)">
                  <c:v>74466980.512455523</c:v>
                </c:pt>
                <c:pt idx="43" formatCode="_(* #,##0_);_(* \(#,##0\);_(* &quot;-&quot;??_);_(@_)">
                  <c:v>76563345.380782917</c:v>
                </c:pt>
                <c:pt idx="44" formatCode="_(* #,##0_);_(* \(#,##0\);_(* &quot;-&quot;??_);_(@_)">
                  <c:v>76917239.199288249</c:v>
                </c:pt>
                <c:pt idx="45" formatCode="_(* #,##0_);_(* \(#,##0\);_(* &quot;-&quot;??_);_(@_)">
                  <c:v>74147067.124555156</c:v>
                </c:pt>
                <c:pt idx="46" formatCode="_(* #,##0_);_(* \(#,##0\);_(* &quot;-&quot;??_);_(@_)">
                  <c:v>66359977.782918148</c:v>
                </c:pt>
                <c:pt idx="47" formatCode="_(* #,##0_);_(* \(#,##0\);_(* &quot;-&quot;??_);_(@_)">
                  <c:v>67253753.049822062</c:v>
                </c:pt>
                <c:pt idx="48" formatCode="_(* #,##0_);_(* \(#,##0\);_(* &quot;-&quot;??_);_(@_)">
                  <c:v>115616431.0569395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20-4060-849D-0F72EBD2F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18528"/>
        <c:axId val="56520704"/>
      </c:lineChart>
      <c:lineChart>
        <c:grouping val="standard"/>
        <c:varyColors val="0"/>
        <c:ser>
          <c:idx val="2"/>
          <c:order val="1"/>
          <c:tx>
            <c:strRef>
              <c:f>'Lower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3300D4"/>
              </a:solidFill>
              <a:prstDash val="sysDash"/>
            </a:ln>
          </c:spPr>
          <c:marker>
            <c:symbol val="none"/>
          </c:marker>
          <c:cat>
            <c:multiLvlStrRef>
              <c:f>#REF!</c:f>
            </c:multiLvlStrRef>
          </c:cat>
          <c:val>
            <c:numRef>
              <c:f>'Lower Mio Data'!$F$31:$F$79</c:f>
              <c:numCache>
                <c:formatCode>#,##0</c:formatCode>
                <c:ptCount val="49"/>
                <c:pt idx="23">
                  <c:v>58323388.333333299</c:v>
                </c:pt>
                <c:pt idx="24">
                  <c:v>13064179.625</c:v>
                </c:pt>
                <c:pt idx="25">
                  <c:v>5089448.2</c:v>
                </c:pt>
                <c:pt idx="26">
                  <c:v>17330647.666666701</c:v>
                </c:pt>
                <c:pt idx="27">
                  <c:v>69745261.625</c:v>
                </c:pt>
                <c:pt idx="28">
                  <c:v>0</c:v>
                </c:pt>
                <c:pt idx="29">
                  <c:v>21026113.5</c:v>
                </c:pt>
                <c:pt idx="30">
                  <c:v>34435367.285714298</c:v>
                </c:pt>
                <c:pt idx="31">
                  <c:v>0</c:v>
                </c:pt>
                <c:pt idx="32">
                  <c:v>23938703.666666701</c:v>
                </c:pt>
                <c:pt idx="33">
                  <c:v>0</c:v>
                </c:pt>
                <c:pt idx="34">
                  <c:v>48362641.266666703</c:v>
                </c:pt>
                <c:pt idx="35">
                  <c:v>229159147</c:v>
                </c:pt>
                <c:pt idx="36">
                  <c:v>8434283.5</c:v>
                </c:pt>
                <c:pt idx="37">
                  <c:v>0</c:v>
                </c:pt>
                <c:pt idx="38">
                  <c:v>4642384</c:v>
                </c:pt>
                <c:pt idx="39">
                  <c:v>33073796.666666701</c:v>
                </c:pt>
                <c:pt idx="40">
                  <c:v>52053615.5</c:v>
                </c:pt>
                <c:pt idx="41">
                  <c:v>25877227.333333299</c:v>
                </c:pt>
                <c:pt idx="42">
                  <c:v>4036688.6</c:v>
                </c:pt>
                <c:pt idx="43">
                  <c:v>16188763</c:v>
                </c:pt>
                <c:pt idx="44">
                  <c:v>37646156.5</c:v>
                </c:pt>
                <c:pt idx="45">
                  <c:v>0</c:v>
                </c:pt>
                <c:pt idx="46">
                  <c:v>4212604</c:v>
                </c:pt>
                <c:pt idx="47">
                  <c:v>38381424</c:v>
                </c:pt>
                <c:pt idx="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20-4060-849D-0F72EBD2F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525184"/>
        <c:axId val="56523008"/>
      </c:lineChart>
      <c:catAx>
        <c:axId val="5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56520704"/>
        <c:crosses val="autoZero"/>
        <c:auto val="1"/>
        <c:lblAlgn val="ctr"/>
        <c:lblOffset val="100"/>
        <c:noMultiLvlLbl val="0"/>
      </c:catAx>
      <c:valAx>
        <c:axId val="5652070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6518528"/>
        <c:crosses val="autoZero"/>
        <c:crossBetween val="between"/>
        <c:minorUnit val="50000000"/>
        <c:dispUnits>
          <c:builtInUnit val="millions"/>
        </c:dispUnits>
      </c:valAx>
      <c:valAx>
        <c:axId val="56523008"/>
        <c:scaling>
          <c:orientation val="minMax"/>
          <c:max val="300000000"/>
          <c:min val="0"/>
        </c:scaling>
        <c:delete val="0"/>
        <c:axPos val="r"/>
        <c:numFmt formatCode="#,##0" sourceLinked="1"/>
        <c:majorTickMark val="out"/>
        <c:minorTickMark val="none"/>
        <c:tickLblPos val="nextTo"/>
        <c:spPr>
          <a:ln w="25400">
            <a:solidFill>
              <a:srgbClr val="0000FF"/>
            </a:solidFill>
          </a:ln>
        </c:spPr>
        <c:txPr>
          <a:bodyPr/>
          <a:lstStyle/>
          <a:p>
            <a:pPr>
              <a:defRPr b="1">
                <a:solidFill>
                  <a:srgbClr val="0000FF"/>
                </a:solidFill>
              </a:defRPr>
            </a:pPr>
            <a:endParaRPr lang="en-US"/>
          </a:p>
        </c:txPr>
        <c:crossAx val="56525184"/>
        <c:crosses val="max"/>
        <c:crossBetween val="between"/>
        <c:majorUnit val="5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>
                      <a:solidFill>
                        <a:srgbClr val="0000FF"/>
                      </a:solidFill>
                    </a:defRPr>
                  </a:pPr>
                  <a:r>
                    <a:rPr lang="en-US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 Reservoir</a:t>
                  </a:r>
                  <a:r>
                    <a:rPr lang="en-US" baseline="0">
                      <a:solidFill>
                        <a:srgbClr val="0000FF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 MMBOE</a:t>
                  </a:r>
                  <a:endParaRPr lang="en-US">
                    <a:solidFill>
                      <a:srgbClr val="0000FF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565251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5230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900591A-8744-4ED9-A3FE-048635D78F78}">
  <sheetPr>
    <tabColor theme="0" tint="-0.249977111117893"/>
  </sheetPr>
  <sheetViews>
    <sheetView zoomScale="5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2984914-1BC1-4B93-9825-3D3CC3231C8F}">
  <sheetPr>
    <tabColor theme="0" tint="-0.249977111117893"/>
  </sheetPr>
  <sheetViews>
    <sheetView tabSelected="1" zoomScale="5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36000" cy="62611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76C529-C6E3-A6D0-4078-D35478FED11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0.29192</cdr:x>
      <cdr:y>0.38395</cdr:y>
    </cdr:from>
    <cdr:to>
      <cdr:x>0.47969</cdr:x>
      <cdr:y>0.49275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AF418C20-BB94-BD10-1B89-05FF04D43057}"/>
            </a:ext>
          </a:extLst>
        </cdr:cNvPr>
        <cdr:cNvSpPr txBox="1"/>
      </cdr:nvSpPr>
      <cdr:spPr>
        <a:xfrm xmlns:a="http://schemas.openxmlformats.org/drawingml/2006/main">
          <a:off x="2522008" y="2405593"/>
          <a:ext cx="1622249" cy="6816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VR014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166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6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0.3871</cdr:x>
      <cdr:y>0.42568</cdr:y>
    </cdr:from>
    <cdr:to>
      <cdr:x>0.4165</cdr:x>
      <cdr:y>0.43834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88A31004-A856-835F-0D3C-EF788D6D99E6}"/>
            </a:ext>
          </a:extLst>
        </cdr:cNvPr>
        <cdr:cNvCxnSpPr/>
      </cdr:nvCxnSpPr>
      <cdr:spPr>
        <a:xfrm xmlns:a="http://schemas.openxmlformats.org/drawingml/2006/main">
          <a:off x="3344333" y="2667000"/>
          <a:ext cx="254000" cy="7937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0.48351</cdr:x>
      <cdr:y>0.20609</cdr:y>
    </cdr:from>
    <cdr:to>
      <cdr:x>0.73574</cdr:x>
      <cdr:y>0.31489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13F0468-DE7E-FBB4-7B71-302D010BB463}"/>
            </a:ext>
          </a:extLst>
        </cdr:cNvPr>
        <cdr:cNvSpPr txBox="1"/>
      </cdr:nvSpPr>
      <cdr:spPr>
        <a:xfrm xmlns:a="http://schemas.openxmlformats.org/drawingml/2006/main">
          <a:off x="4173008" y="1289050"/>
          <a:ext cx="2176992" cy="6805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MI623, MI668, and</a:t>
          </a:r>
          <a:r>
            <a:rPr lang="en-US" sz="1100" b="1" baseline="0">
              <a:effectLst/>
              <a:latin typeface="+mn-lt"/>
              <a:ea typeface="+mn-ea"/>
              <a:cs typeface="+mn-cs"/>
            </a:rPr>
            <a:t> MI681 </a:t>
          </a:r>
          <a:r>
            <a:rPr lang="en-US" sz="1100" b="1">
              <a:effectLst/>
              <a:latin typeface="+mn-lt"/>
              <a:ea typeface="+mn-ea"/>
              <a:cs typeface="+mn-cs"/>
            </a:rPr>
            <a:t>Fields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147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21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0.47149</cdr:x>
      <cdr:y>0.22809</cdr:y>
    </cdr:from>
    <cdr:to>
      <cdr:x>0.48596</cdr:x>
      <cdr:y>0.26481</cdr:y>
    </cdr:to>
    <cdr:cxnSp macro="">
      <cdr:nvCxnSpPr>
        <cdr:cNvPr id="5" name="Straight Arrow Connector 4">
          <a:extLst xmlns:a="http://schemas.openxmlformats.org/drawingml/2006/main">
            <a:ext uri="{FF2B5EF4-FFF2-40B4-BE49-F238E27FC236}">
              <a16:creationId xmlns:a16="http://schemas.microsoft.com/office/drawing/2014/main" id="{CE575D01-47D1-AD89-CBBD-4551E769FCB4}"/>
            </a:ext>
          </a:extLst>
        </cdr:cNvPr>
        <cdr:cNvCxnSpPr/>
      </cdr:nvCxnSpPr>
      <cdr:spPr>
        <a:xfrm xmlns:a="http://schemas.openxmlformats.org/drawingml/2006/main" flipH="1">
          <a:off x="4069292" y="1426633"/>
          <a:ext cx="124883" cy="22965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0.54911</cdr:x>
      <cdr:y>0.38629</cdr:y>
    </cdr:from>
    <cdr:to>
      <cdr:x>0.80135</cdr:x>
      <cdr:y>0.49509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9592979C-2C5D-E4D2-66F2-85FE8FDD0149}"/>
            </a:ext>
          </a:extLst>
        </cdr:cNvPr>
        <cdr:cNvSpPr txBox="1"/>
      </cdr:nvSpPr>
      <cdr:spPr>
        <a:xfrm xmlns:a="http://schemas.openxmlformats.org/drawingml/2006/main">
          <a:off x="4739217" y="2416175"/>
          <a:ext cx="2176992" cy="6805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MI623</a:t>
          </a:r>
          <a:r>
            <a:rPr lang="en-US" sz="1100" b="1" baseline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effectLst/>
              <a:latin typeface="+mn-lt"/>
              <a:ea typeface="+mn-ea"/>
              <a:cs typeface="+mn-cs"/>
            </a:rPr>
            <a:t>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172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4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0.48841</cdr:x>
      <cdr:y>0.42978</cdr:y>
    </cdr:from>
    <cdr:to>
      <cdr:x>0.55058</cdr:x>
      <cdr:y>0.43147</cdr:y>
    </cdr:to>
    <cdr:cxnSp macro="">
      <cdr:nvCxnSpPr>
        <cdr:cNvPr id="9" name="Straight Arrow Connector 8">
          <a:extLst xmlns:a="http://schemas.openxmlformats.org/drawingml/2006/main">
            <a:ext uri="{FF2B5EF4-FFF2-40B4-BE49-F238E27FC236}">
              <a16:creationId xmlns:a16="http://schemas.microsoft.com/office/drawing/2014/main" id="{93A047E9-37CE-57E8-B880-2E3708B883D4}"/>
            </a:ext>
          </a:extLst>
        </cdr:cNvPr>
        <cdr:cNvCxnSpPr/>
      </cdr:nvCxnSpPr>
      <cdr:spPr>
        <a:xfrm xmlns:a="http://schemas.openxmlformats.org/drawingml/2006/main" flipH="1" flipV="1">
          <a:off x="4215342" y="2688168"/>
          <a:ext cx="536575" cy="10582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36955" cy="62616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7ED21F-167D-858D-3529-790EBA05A85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0.4009</cdr:x>
      <cdr:y>0.29894</cdr:y>
    </cdr:from>
    <cdr:to>
      <cdr:x>0.58881</cdr:x>
      <cdr:y>0.40787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474926" y="1879275"/>
          <a:ext cx="1628757" cy="6847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GC654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386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 reservoir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0.49526</cdr:x>
      <cdr:y>0.32388</cdr:y>
    </cdr:from>
    <cdr:to>
      <cdr:x>0.54001</cdr:x>
      <cdr:y>0.34079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6AD366BB-71B4-4A2D-8D8F-9CA7E2728E5B}"/>
            </a:ext>
          </a:extLst>
        </cdr:cNvPr>
        <cdr:cNvCxnSpPr/>
      </cdr:nvCxnSpPr>
      <cdr:spPr>
        <a:xfrm xmlns:a="http://schemas.openxmlformats.org/drawingml/2006/main">
          <a:off x="4275667" y="2026708"/>
          <a:ext cx="386291" cy="10583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0.70894</cdr:x>
      <cdr:y>0.11298</cdr:y>
    </cdr:from>
    <cdr:to>
      <cdr:x>0.89685</cdr:x>
      <cdr:y>0.22191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713CA165-2F89-1E63-E079-4270B88ECF5B}"/>
            </a:ext>
          </a:extLst>
        </cdr:cNvPr>
        <cdr:cNvSpPr txBox="1"/>
      </cdr:nvSpPr>
      <cdr:spPr>
        <a:xfrm xmlns:a="http://schemas.openxmlformats.org/drawingml/2006/main">
          <a:off x="6120341" y="706967"/>
          <a:ext cx="1622249" cy="6816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MC940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361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2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0.6691</cdr:x>
      <cdr:y>0.13868</cdr:y>
    </cdr:from>
    <cdr:to>
      <cdr:x>0.70796</cdr:x>
      <cdr:y>0.17894</cdr:y>
    </cdr:to>
    <cdr:cxnSp macro="">
      <cdr:nvCxnSpPr>
        <cdr:cNvPr id="12" name="Straight Arrow Connector 11">
          <a:extLst xmlns:a="http://schemas.openxmlformats.org/drawingml/2006/main">
            <a:ext uri="{FF2B5EF4-FFF2-40B4-BE49-F238E27FC236}">
              <a16:creationId xmlns:a16="http://schemas.microsoft.com/office/drawing/2014/main" id="{B7781BCF-BAC2-E159-6046-B8F8C5D2034E}"/>
            </a:ext>
          </a:extLst>
        </cdr:cNvPr>
        <cdr:cNvCxnSpPr/>
      </cdr:nvCxnSpPr>
      <cdr:spPr>
        <a:xfrm xmlns:a="http://schemas.openxmlformats.org/drawingml/2006/main" flipH="1">
          <a:off x="5776383" y="867833"/>
          <a:ext cx="335492" cy="25188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0.71622</cdr:x>
      <cdr:y>0.55901</cdr:y>
    </cdr:from>
    <cdr:to>
      <cdr:x>0.92866</cdr:x>
      <cdr:y>0.66794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46E09931-D5EC-09B7-6EC8-B54915D8B2D3}"/>
            </a:ext>
          </a:extLst>
        </cdr:cNvPr>
        <cdr:cNvSpPr txBox="1"/>
      </cdr:nvSpPr>
      <cdr:spPr>
        <a:xfrm xmlns:a="http://schemas.openxmlformats.org/drawingml/2006/main">
          <a:off x="6185958" y="3500338"/>
          <a:ext cx="1834837" cy="6820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GC826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155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Largest reservoir 2013-2023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0.36857</cdr:x>
      <cdr:y>0.59552</cdr:y>
    </cdr:from>
    <cdr:to>
      <cdr:x>0.49203</cdr:x>
      <cdr:y>0.70445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F323697-94B9-B0EA-89E6-841268BFFB83}"/>
            </a:ext>
          </a:extLst>
        </cdr:cNvPr>
        <cdr:cNvSpPr txBox="1"/>
      </cdr:nvSpPr>
      <cdr:spPr>
        <a:xfrm xmlns:a="http://schemas.openxmlformats.org/drawingml/2006/main">
          <a:off x="3183298" y="3728963"/>
          <a:ext cx="1066318" cy="6820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GC826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150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2 reservoirs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0.32202</cdr:x>
      <cdr:y>0.68148</cdr:y>
    </cdr:from>
    <cdr:to>
      <cdr:x>0.44548</cdr:x>
      <cdr:y>0.79041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C28DD47C-026A-CAC7-6E59-86EF09B0E858}"/>
            </a:ext>
          </a:extLst>
        </cdr:cNvPr>
        <cdr:cNvSpPr txBox="1"/>
      </cdr:nvSpPr>
      <cdr:spPr>
        <a:xfrm xmlns:a="http://schemas.openxmlformats.org/drawingml/2006/main">
          <a:off x="2781300" y="4267200"/>
          <a:ext cx="1066318" cy="6820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AT575 Field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25 MMBOE </a:t>
          </a:r>
          <a:endParaRPr lang="en-US" b="1">
            <a:effectLst/>
          </a:endParaRPr>
        </a:p>
        <a:p xmlns:a="http://schemas.openxmlformats.org/drawingml/2006/main">
          <a:r>
            <a:rPr lang="en-US" sz="1100" b="1">
              <a:effectLst/>
              <a:latin typeface="+mn-lt"/>
              <a:ea typeface="+mn-ea"/>
              <a:cs typeface="+mn-cs"/>
            </a:rPr>
            <a:t>1 reservoir</a:t>
          </a:r>
          <a:endParaRPr lang="en-US" b="1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0.46392</cdr:x>
      <cdr:y>0.6257</cdr:y>
    </cdr:from>
    <cdr:to>
      <cdr:x>0.47936</cdr:x>
      <cdr:y>0.67134</cdr:y>
    </cdr:to>
    <cdr:cxnSp macro="">
      <cdr:nvCxnSpPr>
        <cdr:cNvPr id="14" name="Straight Arrow Connector 13">
          <a:extLst xmlns:a="http://schemas.openxmlformats.org/drawingml/2006/main">
            <a:ext uri="{FF2B5EF4-FFF2-40B4-BE49-F238E27FC236}">
              <a16:creationId xmlns:a16="http://schemas.microsoft.com/office/drawing/2014/main" id="{CC07D8F2-F678-A504-A73F-51DBFE6081DC}"/>
            </a:ext>
          </a:extLst>
        </cdr:cNvPr>
        <cdr:cNvCxnSpPr/>
      </cdr:nvCxnSpPr>
      <cdr:spPr>
        <a:xfrm xmlns:a="http://schemas.openxmlformats.org/drawingml/2006/main">
          <a:off x="4006850" y="3917950"/>
          <a:ext cx="133350" cy="2857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0.41392</cdr:x>
      <cdr:y>0.71089</cdr:y>
    </cdr:from>
    <cdr:to>
      <cdr:x>0.4698</cdr:x>
      <cdr:y>0.71393</cdr:y>
    </cdr:to>
    <cdr:cxnSp macro="">
      <cdr:nvCxnSpPr>
        <cdr:cNvPr id="16" name="Straight Arrow Connector 15">
          <a:extLst xmlns:a="http://schemas.openxmlformats.org/drawingml/2006/main">
            <a:ext uri="{FF2B5EF4-FFF2-40B4-BE49-F238E27FC236}">
              <a16:creationId xmlns:a16="http://schemas.microsoft.com/office/drawing/2014/main" id="{CC07D8F2-F678-A504-A73F-51DBFE6081DC}"/>
            </a:ext>
          </a:extLst>
        </cdr:cNvPr>
        <cdr:cNvCxnSpPr/>
      </cdr:nvCxnSpPr>
      <cdr:spPr>
        <a:xfrm xmlns:a="http://schemas.openxmlformats.org/drawingml/2006/main">
          <a:off x="3575050" y="4451350"/>
          <a:ext cx="482600" cy="1905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00FF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B4952-6C6E-4DCD-8CC7-D83AD403A9ED}">
  <sheetPr>
    <tabColor theme="0" tint="-0.249977111117893"/>
  </sheetPr>
  <dimension ref="A1:AB79"/>
  <sheetViews>
    <sheetView zoomScale="40" zoomScaleNormal="40" workbookViewId="0">
      <selection activeCell="AB38" sqref="AB38"/>
    </sheetView>
  </sheetViews>
  <sheetFormatPr defaultRowHeight="14.75" x14ac:dyDescent="0.75"/>
  <cols>
    <col min="3" max="3" width="8.86328125" bestFit="1" customWidth="1"/>
    <col min="4" max="4" width="21.1328125" customWidth="1"/>
    <col min="5" max="5" width="11.26953125" style="38" customWidth="1"/>
    <col min="6" max="6" width="12.7265625" style="38" customWidth="1"/>
    <col min="9" max="9" width="9.86328125" style="18" bestFit="1" customWidth="1"/>
    <col min="10" max="10" width="8.86328125" style="18" bestFit="1" customWidth="1"/>
    <col min="11" max="11" width="12.40625" customWidth="1"/>
    <col min="15" max="15" width="19.1328125" customWidth="1"/>
    <col min="16" max="16" width="11.08984375" style="38" bestFit="1" customWidth="1"/>
    <col min="17" max="17" width="9" style="38" bestFit="1" customWidth="1"/>
    <col min="20" max="20" width="8.86328125" style="18" bestFit="1" customWidth="1"/>
    <col min="21" max="21" width="9.86328125" style="18" bestFit="1" customWidth="1"/>
    <col min="22" max="22" width="12" customWidth="1"/>
  </cols>
  <sheetData>
    <row r="1" spans="1:28" x14ac:dyDescent="0.75">
      <c r="G1" s="48" t="s">
        <v>9</v>
      </c>
      <c r="H1" s="48"/>
      <c r="I1" s="48"/>
      <c r="J1" s="48"/>
      <c r="K1" s="48"/>
      <c r="M1" t="s">
        <v>13</v>
      </c>
      <c r="P1" s="38" t="s">
        <v>10</v>
      </c>
      <c r="S1" s="48" t="s">
        <v>9</v>
      </c>
      <c r="T1" s="48"/>
      <c r="U1" s="48"/>
      <c r="V1" s="48"/>
    </row>
    <row r="2" spans="1:28" x14ac:dyDescent="0.75">
      <c r="B2" s="6" t="s">
        <v>3</v>
      </c>
      <c r="C2" s="6" t="s">
        <v>0</v>
      </c>
      <c r="D2" s="6" t="s">
        <v>14</v>
      </c>
      <c r="E2" s="39" t="s">
        <v>1</v>
      </c>
      <c r="F2" s="39" t="s">
        <v>2</v>
      </c>
      <c r="G2" s="6" t="s">
        <v>3</v>
      </c>
      <c r="H2" s="6" t="s">
        <v>0</v>
      </c>
      <c r="I2" s="15" t="s">
        <v>11</v>
      </c>
      <c r="J2" s="15" t="s">
        <v>12</v>
      </c>
      <c r="K2" s="1" t="s">
        <v>8</v>
      </c>
      <c r="M2" s="6" t="s">
        <v>3</v>
      </c>
      <c r="N2" s="6" t="s">
        <v>0</v>
      </c>
      <c r="O2" s="6" t="s">
        <v>14</v>
      </c>
      <c r="P2" s="39" t="s">
        <v>1</v>
      </c>
      <c r="Q2" s="39" t="s">
        <v>2</v>
      </c>
      <c r="R2" s="7" t="s">
        <v>3</v>
      </c>
      <c r="S2" s="7" t="s">
        <v>0</v>
      </c>
      <c r="T2" s="19" t="s">
        <v>11</v>
      </c>
      <c r="U2" s="19" t="s">
        <v>12</v>
      </c>
      <c r="V2" s="4" t="s">
        <v>8</v>
      </c>
      <c r="X2" t="s">
        <v>6</v>
      </c>
      <c r="AB2" t="s">
        <v>7</v>
      </c>
    </row>
    <row r="3" spans="1:28" x14ac:dyDescent="0.75">
      <c r="A3">
        <v>1947</v>
      </c>
      <c r="G3" s="13" t="s">
        <v>4</v>
      </c>
      <c r="H3" s="14">
        <v>1947</v>
      </c>
      <c r="I3" s="16"/>
      <c r="J3" s="16"/>
      <c r="K3" s="2"/>
      <c r="M3" s="11" t="s">
        <v>5</v>
      </c>
      <c r="N3">
        <v>1947</v>
      </c>
      <c r="R3" s="13" t="s">
        <v>5</v>
      </c>
      <c r="S3" s="2">
        <v>1947</v>
      </c>
      <c r="T3" s="16"/>
      <c r="U3" s="16"/>
      <c r="V3" s="2"/>
    </row>
    <row r="4" spans="1:28" x14ac:dyDescent="0.75">
      <c r="A4">
        <v>1948</v>
      </c>
      <c r="G4" s="13" t="s">
        <v>4</v>
      </c>
      <c r="H4" s="14">
        <v>1948</v>
      </c>
      <c r="I4" s="16"/>
      <c r="J4" s="16"/>
      <c r="K4" s="2"/>
      <c r="M4" s="11" t="s">
        <v>5</v>
      </c>
      <c r="N4">
        <v>1948</v>
      </c>
      <c r="R4" s="13" t="s">
        <v>5</v>
      </c>
      <c r="S4" s="2">
        <v>1948</v>
      </c>
      <c r="T4" s="16"/>
      <c r="U4" s="16"/>
      <c r="V4" s="2"/>
    </row>
    <row r="5" spans="1:28" x14ac:dyDescent="0.75">
      <c r="A5">
        <v>1949</v>
      </c>
      <c r="G5" s="13" t="s">
        <v>4</v>
      </c>
      <c r="H5" s="14">
        <v>1949</v>
      </c>
      <c r="I5" s="16"/>
      <c r="J5" s="16"/>
      <c r="K5" s="2"/>
      <c r="M5" s="11" t="s">
        <v>5</v>
      </c>
      <c r="N5" s="12">
        <v>1949</v>
      </c>
      <c r="O5" s="12">
        <v>8</v>
      </c>
      <c r="P5" s="42">
        <v>8383575</v>
      </c>
      <c r="Q5" s="42">
        <v>1047946.875</v>
      </c>
      <c r="R5" s="13" t="s">
        <v>5</v>
      </c>
      <c r="S5" s="14">
        <v>1949</v>
      </c>
      <c r="T5" s="16"/>
      <c r="U5" s="16"/>
      <c r="V5" s="2"/>
      <c r="X5">
        <f>O5*1000000</f>
        <v>8000000</v>
      </c>
    </row>
    <row r="6" spans="1:28" x14ac:dyDescent="0.75">
      <c r="A6">
        <v>1950</v>
      </c>
      <c r="G6" s="13" t="s">
        <v>4</v>
      </c>
      <c r="H6" s="14">
        <v>1950</v>
      </c>
      <c r="I6" s="16"/>
      <c r="J6" s="16"/>
      <c r="K6" s="2"/>
      <c r="M6" s="11" t="s">
        <v>5</v>
      </c>
      <c r="N6" s="12">
        <v>1950</v>
      </c>
      <c r="O6" s="12">
        <v>2</v>
      </c>
      <c r="P6" s="42">
        <v>1013275</v>
      </c>
      <c r="Q6" s="42">
        <v>506637.5</v>
      </c>
      <c r="R6" s="13" t="s">
        <v>5</v>
      </c>
      <c r="S6" s="14">
        <v>1950</v>
      </c>
      <c r="T6" s="16"/>
      <c r="U6" s="16"/>
      <c r="V6" s="2"/>
      <c r="X6">
        <f t="shared" ref="X6:X69" si="0">O6*1000000</f>
        <v>2000000</v>
      </c>
    </row>
    <row r="7" spans="1:28" x14ac:dyDescent="0.75">
      <c r="A7">
        <v>1951</v>
      </c>
      <c r="G7" s="13" t="s">
        <v>4</v>
      </c>
      <c r="H7" s="14">
        <v>1951</v>
      </c>
      <c r="I7" s="16"/>
      <c r="J7" s="16"/>
      <c r="K7" s="2"/>
      <c r="M7" s="11" t="s">
        <v>5</v>
      </c>
      <c r="N7">
        <v>1951</v>
      </c>
      <c r="O7" s="12"/>
      <c r="P7" s="42"/>
      <c r="Q7" s="42"/>
      <c r="R7" s="13" t="s">
        <v>5</v>
      </c>
      <c r="S7" s="2">
        <v>1951</v>
      </c>
      <c r="T7" s="16"/>
      <c r="U7" s="16"/>
      <c r="V7" s="2"/>
      <c r="X7">
        <f t="shared" si="0"/>
        <v>0</v>
      </c>
    </row>
    <row r="8" spans="1:28" x14ac:dyDescent="0.75">
      <c r="A8">
        <v>1952</v>
      </c>
      <c r="G8" s="13" t="s">
        <v>4</v>
      </c>
      <c r="H8" s="14">
        <v>1952</v>
      </c>
      <c r="I8" s="16"/>
      <c r="J8" s="16"/>
      <c r="K8" s="2"/>
      <c r="M8" s="11" t="s">
        <v>5</v>
      </c>
      <c r="N8">
        <v>1952</v>
      </c>
      <c r="O8" s="12"/>
      <c r="P8" s="42"/>
      <c r="Q8" s="42"/>
      <c r="R8" s="13" t="s">
        <v>5</v>
      </c>
      <c r="S8" s="2">
        <v>1952</v>
      </c>
      <c r="T8" s="16"/>
      <c r="U8" s="16"/>
      <c r="V8" s="2"/>
      <c r="X8">
        <f t="shared" si="0"/>
        <v>0</v>
      </c>
    </row>
    <row r="9" spans="1:28" x14ac:dyDescent="0.75">
      <c r="A9">
        <v>1953</v>
      </c>
      <c r="G9" s="13" t="s">
        <v>4</v>
      </c>
      <c r="H9" s="14">
        <v>1953</v>
      </c>
      <c r="I9" s="16"/>
      <c r="J9" s="16"/>
      <c r="K9" s="2"/>
      <c r="M9" s="11" t="s">
        <v>5</v>
      </c>
      <c r="N9">
        <v>1953</v>
      </c>
      <c r="O9" s="12"/>
      <c r="P9" s="42"/>
      <c r="Q9" s="42"/>
      <c r="R9" s="13" t="s">
        <v>5</v>
      </c>
      <c r="S9" s="2">
        <v>1953</v>
      </c>
      <c r="T9" s="16"/>
      <c r="U9" s="16"/>
      <c r="V9" s="2"/>
      <c r="X9">
        <f t="shared" si="0"/>
        <v>0</v>
      </c>
    </row>
    <row r="10" spans="1:28" x14ac:dyDescent="0.75">
      <c r="A10">
        <v>1954</v>
      </c>
      <c r="G10" s="13" t="s">
        <v>4</v>
      </c>
      <c r="H10" s="14">
        <v>1954</v>
      </c>
      <c r="I10" s="16"/>
      <c r="J10" s="16"/>
      <c r="K10" s="2"/>
      <c r="M10" s="11" t="s">
        <v>5</v>
      </c>
      <c r="N10">
        <v>1954</v>
      </c>
      <c r="O10" s="12"/>
      <c r="P10" s="42"/>
      <c r="Q10" s="42"/>
      <c r="R10" s="13" t="s">
        <v>5</v>
      </c>
      <c r="S10" s="14">
        <v>1954</v>
      </c>
      <c r="T10" s="17">
        <v>54389</v>
      </c>
      <c r="U10" s="17">
        <v>185320</v>
      </c>
      <c r="V10" s="5">
        <f>U10/5.62+T10</f>
        <v>87364.088967971533</v>
      </c>
      <c r="X10">
        <f t="shared" si="0"/>
        <v>0</v>
      </c>
    </row>
    <row r="11" spans="1:28" x14ac:dyDescent="0.75">
      <c r="A11">
        <v>1955</v>
      </c>
      <c r="G11" s="13" t="s">
        <v>4</v>
      </c>
      <c r="H11" s="14">
        <v>1955</v>
      </c>
      <c r="I11" s="16"/>
      <c r="J11" s="16"/>
      <c r="K11" s="2"/>
      <c r="M11" s="11" t="s">
        <v>5</v>
      </c>
      <c r="N11" s="12">
        <v>1955</v>
      </c>
      <c r="O11" s="12">
        <v>7</v>
      </c>
      <c r="P11" s="42">
        <v>10011803</v>
      </c>
      <c r="Q11" s="42">
        <v>1430257.57142857</v>
      </c>
      <c r="R11" s="13" t="s">
        <v>5</v>
      </c>
      <c r="S11" s="14">
        <v>1955</v>
      </c>
      <c r="T11" s="17">
        <v>152399</v>
      </c>
      <c r="U11" s="17">
        <v>266437</v>
      </c>
      <c r="V11" s="5">
        <f t="shared" ref="V11:V74" si="1">U11/5.62+T11</f>
        <v>199807.71886120996</v>
      </c>
      <c r="X11">
        <f t="shared" si="0"/>
        <v>7000000</v>
      </c>
    </row>
    <row r="12" spans="1:28" x14ac:dyDescent="0.75">
      <c r="A12">
        <v>1956</v>
      </c>
      <c r="G12" s="13" t="s">
        <v>4</v>
      </c>
      <c r="H12" s="14">
        <v>1956</v>
      </c>
      <c r="I12" s="16"/>
      <c r="J12" s="16"/>
      <c r="K12" s="2"/>
      <c r="M12" s="11" t="s">
        <v>5</v>
      </c>
      <c r="N12" s="12">
        <v>1956</v>
      </c>
      <c r="O12" s="12">
        <v>12</v>
      </c>
      <c r="P12" s="42">
        <v>33517390</v>
      </c>
      <c r="Q12" s="42">
        <v>2793115.8333333302</v>
      </c>
      <c r="R12" s="13" t="s">
        <v>5</v>
      </c>
      <c r="S12" s="14">
        <v>1956</v>
      </c>
      <c r="T12" s="17">
        <v>288841</v>
      </c>
      <c r="U12" s="17">
        <v>423134</v>
      </c>
      <c r="V12" s="5">
        <f t="shared" si="1"/>
        <v>364131.74733096082</v>
      </c>
      <c r="X12">
        <f t="shared" si="0"/>
        <v>12000000</v>
      </c>
    </row>
    <row r="13" spans="1:28" x14ac:dyDescent="0.75">
      <c r="A13">
        <v>1957</v>
      </c>
      <c r="G13" s="13" t="s">
        <v>4</v>
      </c>
      <c r="H13" s="14">
        <v>1957</v>
      </c>
      <c r="I13" s="16"/>
      <c r="J13" s="16"/>
      <c r="K13" s="2"/>
      <c r="M13" s="11" t="s">
        <v>5</v>
      </c>
      <c r="N13" s="12">
        <v>1957</v>
      </c>
      <c r="O13" s="12">
        <v>3</v>
      </c>
      <c r="P13" s="42">
        <v>12766437</v>
      </c>
      <c r="Q13" s="42">
        <v>4255479</v>
      </c>
      <c r="R13" s="13" t="s">
        <v>5</v>
      </c>
      <c r="S13" s="14">
        <v>1957</v>
      </c>
      <c r="T13" s="17">
        <v>325077</v>
      </c>
      <c r="U13" s="17">
        <v>1007088</v>
      </c>
      <c r="V13" s="5">
        <f t="shared" si="1"/>
        <v>504274.15302491107</v>
      </c>
      <c r="X13">
        <f t="shared" si="0"/>
        <v>3000000</v>
      </c>
    </row>
    <row r="14" spans="1:28" x14ac:dyDescent="0.75">
      <c r="A14">
        <v>1958</v>
      </c>
      <c r="G14" s="13" t="s">
        <v>4</v>
      </c>
      <c r="H14" s="14">
        <v>1958</v>
      </c>
      <c r="I14" s="16"/>
      <c r="J14" s="16"/>
      <c r="K14" s="2"/>
      <c r="M14" s="11" t="s">
        <v>5</v>
      </c>
      <c r="N14" s="12">
        <v>1958</v>
      </c>
      <c r="O14" s="12">
        <v>18</v>
      </c>
      <c r="P14" s="42">
        <v>46480568</v>
      </c>
      <c r="Q14" s="42">
        <v>2582253.7777777798</v>
      </c>
      <c r="R14" s="13" t="s">
        <v>5</v>
      </c>
      <c r="S14" s="14">
        <v>1958</v>
      </c>
      <c r="T14" s="17">
        <v>369449</v>
      </c>
      <c r="U14" s="17">
        <v>10605107</v>
      </c>
      <c r="V14" s="5">
        <f t="shared" si="1"/>
        <v>2256478.7153024911</v>
      </c>
      <c r="X14">
        <f t="shared" si="0"/>
        <v>18000000</v>
      </c>
    </row>
    <row r="15" spans="1:28" x14ac:dyDescent="0.75">
      <c r="A15">
        <v>1959</v>
      </c>
      <c r="G15" s="13" t="s">
        <v>4</v>
      </c>
      <c r="H15" s="14">
        <v>1959</v>
      </c>
      <c r="I15" s="16"/>
      <c r="J15" s="16"/>
      <c r="K15" s="2"/>
      <c r="M15" s="11" t="s">
        <v>5</v>
      </c>
      <c r="N15" s="12">
        <v>1959</v>
      </c>
      <c r="O15" s="12">
        <v>29</v>
      </c>
      <c r="P15" s="42">
        <v>63224990</v>
      </c>
      <c r="Q15" s="42">
        <v>2180172.0689655198</v>
      </c>
      <c r="R15" s="13" t="s">
        <v>5</v>
      </c>
      <c r="S15" s="14">
        <v>1959</v>
      </c>
      <c r="T15" s="17">
        <v>511251</v>
      </c>
      <c r="U15" s="17">
        <v>17945927</v>
      </c>
      <c r="V15" s="5">
        <f t="shared" si="1"/>
        <v>3704476.4448398575</v>
      </c>
      <c r="X15">
        <f t="shared" si="0"/>
        <v>29000000</v>
      </c>
    </row>
    <row r="16" spans="1:28" x14ac:dyDescent="0.75">
      <c r="A16">
        <v>1960</v>
      </c>
      <c r="G16" s="13" t="s">
        <v>4</v>
      </c>
      <c r="H16" s="14">
        <v>1960</v>
      </c>
      <c r="I16" s="16"/>
      <c r="J16" s="16"/>
      <c r="K16" s="2"/>
      <c r="M16" s="11" t="s">
        <v>5</v>
      </c>
      <c r="N16" s="12">
        <v>1960</v>
      </c>
      <c r="O16" s="12">
        <v>24</v>
      </c>
      <c r="P16" s="42">
        <v>87757828</v>
      </c>
      <c r="Q16" s="42">
        <v>3656576.1666666698</v>
      </c>
      <c r="R16" s="13" t="s">
        <v>5</v>
      </c>
      <c r="S16" s="14">
        <v>1960</v>
      </c>
      <c r="T16" s="17">
        <v>843714</v>
      </c>
      <c r="U16" s="17">
        <v>22903022</v>
      </c>
      <c r="V16" s="5">
        <f t="shared" si="1"/>
        <v>4918984.8185053375</v>
      </c>
      <c r="X16">
        <f t="shared" si="0"/>
        <v>24000000</v>
      </c>
    </row>
    <row r="17" spans="1:24" x14ac:dyDescent="0.75">
      <c r="A17">
        <v>1961</v>
      </c>
      <c r="G17" s="13" t="s">
        <v>4</v>
      </c>
      <c r="H17" s="14">
        <v>1961</v>
      </c>
      <c r="I17" s="16"/>
      <c r="J17" s="16"/>
      <c r="K17" s="2"/>
      <c r="M17" s="11" t="s">
        <v>5</v>
      </c>
      <c r="N17" s="12">
        <v>1961</v>
      </c>
      <c r="O17" s="12">
        <v>6</v>
      </c>
      <c r="P17" s="42">
        <v>21724114</v>
      </c>
      <c r="Q17" s="42">
        <v>3620685.6666666698</v>
      </c>
      <c r="R17" s="13" t="s">
        <v>5</v>
      </c>
      <c r="S17" s="14">
        <v>1961</v>
      </c>
      <c r="T17" s="17">
        <v>965520</v>
      </c>
      <c r="U17" s="17">
        <v>20769807</v>
      </c>
      <c r="V17" s="5">
        <f t="shared" si="1"/>
        <v>4661215.1957295369</v>
      </c>
      <c r="X17">
        <f t="shared" si="0"/>
        <v>6000000</v>
      </c>
    </row>
    <row r="18" spans="1:24" x14ac:dyDescent="0.75">
      <c r="A18">
        <v>1962</v>
      </c>
      <c r="G18" s="13" t="s">
        <v>4</v>
      </c>
      <c r="H18" s="14">
        <v>1962</v>
      </c>
      <c r="I18" s="16"/>
      <c r="J18" s="16"/>
      <c r="K18" s="2"/>
      <c r="M18" s="11" t="s">
        <v>5</v>
      </c>
      <c r="N18" s="12">
        <v>1962</v>
      </c>
      <c r="O18" s="12">
        <v>10</v>
      </c>
      <c r="P18" s="42">
        <v>26210341</v>
      </c>
      <c r="Q18" s="42">
        <v>2621034.1</v>
      </c>
      <c r="R18" s="13" t="s">
        <v>5</v>
      </c>
      <c r="S18" s="14">
        <v>1962</v>
      </c>
      <c r="T18" s="17">
        <v>1091284</v>
      </c>
      <c r="U18" s="17">
        <v>30152016</v>
      </c>
      <c r="V18" s="5">
        <f t="shared" si="1"/>
        <v>6456411.4021352315</v>
      </c>
      <c r="X18">
        <f t="shared" si="0"/>
        <v>10000000</v>
      </c>
    </row>
    <row r="19" spans="1:24" x14ac:dyDescent="0.75">
      <c r="A19">
        <v>1963</v>
      </c>
      <c r="G19" s="13" t="s">
        <v>4</v>
      </c>
      <c r="H19" s="14">
        <v>1963</v>
      </c>
      <c r="I19" s="16"/>
      <c r="J19" s="16"/>
      <c r="K19" s="2"/>
      <c r="M19" s="11" t="s">
        <v>5</v>
      </c>
      <c r="N19" s="12">
        <v>1963</v>
      </c>
      <c r="O19" s="12">
        <v>3</v>
      </c>
      <c r="P19" s="42">
        <v>1925903</v>
      </c>
      <c r="Q19" s="42">
        <v>641967.66666666698</v>
      </c>
      <c r="R19" s="13" t="s">
        <v>5</v>
      </c>
      <c r="S19" s="14">
        <v>1963</v>
      </c>
      <c r="T19" s="17">
        <v>1187462</v>
      </c>
      <c r="U19" s="17">
        <v>32954113</v>
      </c>
      <c r="V19" s="5">
        <f t="shared" si="1"/>
        <v>7051183.1743772244</v>
      </c>
      <c r="X19">
        <f t="shared" si="0"/>
        <v>3000000</v>
      </c>
    </row>
    <row r="20" spans="1:24" x14ac:dyDescent="0.75">
      <c r="A20">
        <v>1964</v>
      </c>
      <c r="G20" s="13" t="s">
        <v>4</v>
      </c>
      <c r="H20" s="14">
        <v>1964</v>
      </c>
      <c r="I20" s="16"/>
      <c r="J20" s="16"/>
      <c r="K20" s="2"/>
      <c r="M20" s="11" t="s">
        <v>5</v>
      </c>
      <c r="N20" s="12">
        <v>1964</v>
      </c>
      <c r="O20" s="12">
        <v>20</v>
      </c>
      <c r="P20" s="42">
        <v>96273894</v>
      </c>
      <c r="Q20" s="42">
        <v>4813694.7</v>
      </c>
      <c r="R20" s="13" t="s">
        <v>5</v>
      </c>
      <c r="S20" s="14">
        <v>1964</v>
      </c>
      <c r="T20" s="17">
        <v>1437369</v>
      </c>
      <c r="U20" s="17">
        <v>47427552</v>
      </c>
      <c r="V20" s="5">
        <f t="shared" si="1"/>
        <v>9876435.1921708193</v>
      </c>
      <c r="X20">
        <f t="shared" si="0"/>
        <v>20000000</v>
      </c>
    </row>
    <row r="21" spans="1:24" x14ac:dyDescent="0.75">
      <c r="A21">
        <v>1965</v>
      </c>
      <c r="G21" s="13" t="s">
        <v>4</v>
      </c>
      <c r="H21" s="14">
        <v>1965</v>
      </c>
      <c r="I21" s="16"/>
      <c r="J21" s="16"/>
      <c r="K21" s="2"/>
      <c r="M21" s="11" t="s">
        <v>5</v>
      </c>
      <c r="N21" s="12">
        <v>1965</v>
      </c>
      <c r="O21" s="12">
        <v>29</v>
      </c>
      <c r="P21" s="42">
        <v>47858726</v>
      </c>
      <c r="Q21" s="42">
        <v>1650300.8965517201</v>
      </c>
      <c r="R21" s="13" t="s">
        <v>5</v>
      </c>
      <c r="S21" s="14">
        <v>1965</v>
      </c>
      <c r="T21" s="17">
        <v>1821400</v>
      </c>
      <c r="U21" s="17">
        <v>64016148</v>
      </c>
      <c r="V21" s="5">
        <f t="shared" si="1"/>
        <v>13212173.665480427</v>
      </c>
      <c r="X21">
        <f t="shared" si="0"/>
        <v>29000000</v>
      </c>
    </row>
    <row r="22" spans="1:24" x14ac:dyDescent="0.75">
      <c r="A22">
        <v>1966</v>
      </c>
      <c r="G22" s="13" t="s">
        <v>4</v>
      </c>
      <c r="H22" s="14">
        <v>1966</v>
      </c>
      <c r="I22" s="16"/>
      <c r="J22" s="16"/>
      <c r="K22" s="2"/>
      <c r="M22" s="11" t="s">
        <v>5</v>
      </c>
      <c r="N22" s="12">
        <v>1966</v>
      </c>
      <c r="O22" s="12">
        <v>5</v>
      </c>
      <c r="P22" s="42">
        <v>4437031</v>
      </c>
      <c r="Q22" s="42">
        <v>887406.2</v>
      </c>
      <c r="R22" s="13" t="s">
        <v>5</v>
      </c>
      <c r="S22" s="14">
        <v>1966</v>
      </c>
      <c r="T22" s="17">
        <v>2096165</v>
      </c>
      <c r="U22" s="17">
        <v>88568145</v>
      </c>
      <c r="V22" s="5">
        <f t="shared" si="1"/>
        <v>17855621.405693948</v>
      </c>
      <c r="X22">
        <f t="shared" si="0"/>
        <v>5000000</v>
      </c>
    </row>
    <row r="23" spans="1:24" x14ac:dyDescent="0.75">
      <c r="A23">
        <v>1967</v>
      </c>
      <c r="G23" s="13" t="s">
        <v>4</v>
      </c>
      <c r="H23" s="14">
        <v>1967</v>
      </c>
      <c r="I23" s="16"/>
      <c r="J23" s="16"/>
      <c r="K23" s="2"/>
      <c r="M23" s="11" t="s">
        <v>5</v>
      </c>
      <c r="N23" s="12">
        <v>1967</v>
      </c>
      <c r="O23" s="12">
        <v>15</v>
      </c>
      <c r="P23" s="42">
        <v>6501584</v>
      </c>
      <c r="Q23" s="42">
        <v>433438.933333333</v>
      </c>
      <c r="R23" s="13" t="s">
        <v>5</v>
      </c>
      <c r="S23" s="14">
        <v>1967</v>
      </c>
      <c r="T23" s="17">
        <v>1921437</v>
      </c>
      <c r="U23" s="17">
        <v>130007898</v>
      </c>
      <c r="V23" s="5">
        <f t="shared" si="1"/>
        <v>25054514.93594306</v>
      </c>
      <c r="X23">
        <f t="shared" si="0"/>
        <v>15000000</v>
      </c>
    </row>
    <row r="24" spans="1:24" x14ac:dyDescent="0.75">
      <c r="A24">
        <v>1968</v>
      </c>
      <c r="G24" s="13" t="s">
        <v>4</v>
      </c>
      <c r="H24" s="14">
        <v>1968</v>
      </c>
      <c r="I24" s="16"/>
      <c r="J24" s="16"/>
      <c r="K24" s="2"/>
      <c r="M24" s="11" t="s">
        <v>5</v>
      </c>
      <c r="N24" s="12">
        <v>1968</v>
      </c>
      <c r="O24" s="12">
        <v>30</v>
      </c>
      <c r="P24" s="42">
        <v>28031825</v>
      </c>
      <c r="Q24" s="42">
        <v>934394.16666666698</v>
      </c>
      <c r="R24" s="13" t="s">
        <v>5</v>
      </c>
      <c r="S24" s="14">
        <v>1968</v>
      </c>
      <c r="T24" s="17">
        <v>2363257</v>
      </c>
      <c r="U24" s="17">
        <v>125112777</v>
      </c>
      <c r="V24" s="5">
        <f t="shared" si="1"/>
        <v>24625316.964412812</v>
      </c>
      <c r="X24">
        <f t="shared" si="0"/>
        <v>30000000</v>
      </c>
    </row>
    <row r="25" spans="1:24" x14ac:dyDescent="0.75">
      <c r="A25">
        <v>1969</v>
      </c>
      <c r="G25" s="13" t="s">
        <v>4</v>
      </c>
      <c r="H25" s="14">
        <v>1969</v>
      </c>
      <c r="I25" s="16"/>
      <c r="J25" s="16"/>
      <c r="K25" s="2"/>
      <c r="M25" s="11" t="s">
        <v>5</v>
      </c>
      <c r="N25" s="12">
        <v>1969</v>
      </c>
      <c r="O25" s="12">
        <v>19</v>
      </c>
      <c r="P25" s="42">
        <v>44075862</v>
      </c>
      <c r="Q25" s="42">
        <v>2319782.2105263202</v>
      </c>
      <c r="R25" s="13" t="s">
        <v>5</v>
      </c>
      <c r="S25" s="14">
        <v>1969</v>
      </c>
      <c r="T25" s="17">
        <v>2780563</v>
      </c>
      <c r="U25" s="17">
        <v>143242934</v>
      </c>
      <c r="V25" s="5">
        <f t="shared" si="1"/>
        <v>28268629.548042703</v>
      </c>
      <c r="X25">
        <f t="shared" si="0"/>
        <v>19000000</v>
      </c>
    </row>
    <row r="26" spans="1:24" x14ac:dyDescent="0.75">
      <c r="A26">
        <v>1970</v>
      </c>
      <c r="G26" s="13" t="s">
        <v>4</v>
      </c>
      <c r="H26" s="14">
        <v>1970</v>
      </c>
      <c r="I26" s="16"/>
      <c r="J26" s="16"/>
      <c r="K26" s="2"/>
      <c r="M26" s="11" t="s">
        <v>5</v>
      </c>
      <c r="N26" s="12">
        <v>1970</v>
      </c>
      <c r="O26" s="12">
        <v>17</v>
      </c>
      <c r="P26" s="42">
        <v>38101882</v>
      </c>
      <c r="Q26" s="42">
        <v>2241287.1764705898</v>
      </c>
      <c r="R26" s="13" t="s">
        <v>5</v>
      </c>
      <c r="S26" s="14">
        <v>1970</v>
      </c>
      <c r="T26" s="17">
        <v>2580882</v>
      </c>
      <c r="U26" s="17">
        <v>158423605</v>
      </c>
      <c r="V26" s="5">
        <f t="shared" si="1"/>
        <v>30770135.55871886</v>
      </c>
      <c r="X26">
        <f t="shared" si="0"/>
        <v>17000000</v>
      </c>
    </row>
    <row r="27" spans="1:24" x14ac:dyDescent="0.75">
      <c r="A27">
        <v>1971</v>
      </c>
      <c r="G27" s="13" t="s">
        <v>4</v>
      </c>
      <c r="H27" s="14">
        <v>1971</v>
      </c>
      <c r="I27" s="16"/>
      <c r="J27" s="16"/>
      <c r="K27" s="2"/>
      <c r="M27" s="11" t="s">
        <v>5</v>
      </c>
      <c r="N27" s="12">
        <v>1971</v>
      </c>
      <c r="O27" s="12">
        <v>14</v>
      </c>
      <c r="P27" s="42">
        <v>79910697</v>
      </c>
      <c r="Q27" s="42">
        <v>5707906.92857143</v>
      </c>
      <c r="R27" s="13" t="s">
        <v>5</v>
      </c>
      <c r="S27" s="14">
        <v>1971</v>
      </c>
      <c r="T27" s="17">
        <v>3218765</v>
      </c>
      <c r="U27" s="17">
        <v>189063713</v>
      </c>
      <c r="V27" s="5">
        <f t="shared" si="1"/>
        <v>36859995.071174376</v>
      </c>
      <c r="X27">
        <f t="shared" si="0"/>
        <v>14000000</v>
      </c>
    </row>
    <row r="28" spans="1:24" x14ac:dyDescent="0.75">
      <c r="A28">
        <v>1972</v>
      </c>
      <c r="G28" s="13" t="s">
        <v>4</v>
      </c>
      <c r="H28" s="14">
        <v>1972</v>
      </c>
      <c r="I28" s="16"/>
      <c r="J28" s="16"/>
      <c r="K28" s="2"/>
      <c r="M28" s="11" t="s">
        <v>5</v>
      </c>
      <c r="N28" s="12">
        <v>1972</v>
      </c>
      <c r="O28" s="12">
        <v>15</v>
      </c>
      <c r="P28" s="42">
        <v>23226738</v>
      </c>
      <c r="Q28" s="42">
        <v>1548449.2</v>
      </c>
      <c r="R28" s="13" t="s">
        <v>5</v>
      </c>
      <c r="S28" s="14">
        <v>1972</v>
      </c>
      <c r="T28" s="17">
        <v>4002781</v>
      </c>
      <c r="U28" s="17">
        <v>225901835</v>
      </c>
      <c r="V28" s="5">
        <f t="shared" si="1"/>
        <v>44198837.049822062</v>
      </c>
      <c r="X28">
        <f t="shared" si="0"/>
        <v>15000000</v>
      </c>
    </row>
    <row r="29" spans="1:24" x14ac:dyDescent="0.75">
      <c r="A29">
        <v>1973</v>
      </c>
      <c r="G29" s="13" t="s">
        <v>4</v>
      </c>
      <c r="H29" s="14">
        <v>1973</v>
      </c>
      <c r="I29" s="16"/>
      <c r="J29" s="16"/>
      <c r="K29" s="2"/>
      <c r="M29" s="11" t="s">
        <v>5</v>
      </c>
      <c r="N29" s="12">
        <v>1973</v>
      </c>
      <c r="O29" s="12">
        <v>24</v>
      </c>
      <c r="P29" s="42">
        <v>36701938</v>
      </c>
      <c r="Q29" s="42">
        <v>1529247.41666667</v>
      </c>
      <c r="R29" s="13" t="s">
        <v>5</v>
      </c>
      <c r="S29" s="14">
        <v>1973</v>
      </c>
      <c r="T29" s="17">
        <v>3820310</v>
      </c>
      <c r="U29" s="17">
        <v>216965670</v>
      </c>
      <c r="V29" s="5">
        <f t="shared" si="1"/>
        <v>42426301.10320285</v>
      </c>
      <c r="X29">
        <f t="shared" si="0"/>
        <v>24000000</v>
      </c>
    </row>
    <row r="30" spans="1:24" x14ac:dyDescent="0.75">
      <c r="A30">
        <v>1974</v>
      </c>
      <c r="G30" s="13" t="s">
        <v>4</v>
      </c>
      <c r="H30" s="14">
        <v>1974</v>
      </c>
      <c r="I30" s="16"/>
      <c r="J30" s="16"/>
      <c r="K30" s="2"/>
      <c r="M30" s="11" t="s">
        <v>5</v>
      </c>
      <c r="N30" s="12">
        <v>1974</v>
      </c>
      <c r="O30" s="12">
        <v>26</v>
      </c>
      <c r="P30" s="42">
        <v>92511758</v>
      </c>
      <c r="Q30" s="42">
        <v>3558144.5384615399</v>
      </c>
      <c r="R30" s="13" t="s">
        <v>5</v>
      </c>
      <c r="S30" s="14">
        <v>1974</v>
      </c>
      <c r="T30" s="17">
        <v>3249631</v>
      </c>
      <c r="U30" s="17">
        <v>189463101</v>
      </c>
      <c r="V30" s="5">
        <f t="shared" si="1"/>
        <v>36961926.551601425</v>
      </c>
      <c r="X30">
        <f t="shared" si="0"/>
        <v>26000000</v>
      </c>
    </row>
    <row r="31" spans="1:24" x14ac:dyDescent="0.75">
      <c r="A31">
        <v>1975</v>
      </c>
      <c r="G31" s="13" t="s">
        <v>4</v>
      </c>
      <c r="H31" s="14">
        <v>1975</v>
      </c>
      <c r="I31" s="16"/>
      <c r="J31" s="16"/>
      <c r="K31" s="2"/>
      <c r="M31" s="11" t="s">
        <v>5</v>
      </c>
      <c r="N31" s="12">
        <v>1975</v>
      </c>
      <c r="O31" s="12">
        <v>15</v>
      </c>
      <c r="P31" s="42">
        <v>15875042</v>
      </c>
      <c r="Q31" s="42">
        <v>1058336.13333333</v>
      </c>
      <c r="R31" s="13" t="s">
        <v>5</v>
      </c>
      <c r="S31" s="14">
        <v>1975</v>
      </c>
      <c r="T31" s="17">
        <v>2412866</v>
      </c>
      <c r="U31" s="17">
        <v>155316411</v>
      </c>
      <c r="V31" s="5">
        <f t="shared" si="1"/>
        <v>30049238.06405694</v>
      </c>
      <c r="X31">
        <f t="shared" si="0"/>
        <v>15000000</v>
      </c>
    </row>
    <row r="32" spans="1:24" x14ac:dyDescent="0.75">
      <c r="A32">
        <v>1976</v>
      </c>
      <c r="G32" s="13" t="s">
        <v>4</v>
      </c>
      <c r="H32" s="14">
        <v>1976</v>
      </c>
      <c r="I32" s="16"/>
      <c r="J32" s="16"/>
      <c r="K32" s="2"/>
      <c r="M32" s="11" t="s">
        <v>5</v>
      </c>
      <c r="N32" s="12">
        <v>1976</v>
      </c>
      <c r="O32" s="12">
        <v>38</v>
      </c>
      <c r="P32" s="42">
        <v>84961890</v>
      </c>
      <c r="Q32" s="42">
        <v>2235839.2105263202</v>
      </c>
      <c r="R32" s="13" t="s">
        <v>5</v>
      </c>
      <c r="S32" s="14">
        <v>1976</v>
      </c>
      <c r="T32" s="17">
        <v>1830882</v>
      </c>
      <c r="U32" s="17">
        <v>133399065</v>
      </c>
      <c r="V32" s="5">
        <f t="shared" si="1"/>
        <v>25567370.434163701</v>
      </c>
      <c r="X32">
        <f t="shared" si="0"/>
        <v>38000000</v>
      </c>
    </row>
    <row r="33" spans="1:24" x14ac:dyDescent="0.75">
      <c r="A33">
        <v>1977</v>
      </c>
      <c r="G33" s="13" t="s">
        <v>4</v>
      </c>
      <c r="H33" s="14">
        <v>1977</v>
      </c>
      <c r="I33" s="16"/>
      <c r="J33" s="16"/>
      <c r="K33" s="2"/>
      <c r="M33" s="11" t="s">
        <v>5</v>
      </c>
      <c r="N33" s="12">
        <v>1977</v>
      </c>
      <c r="O33" s="12">
        <v>10</v>
      </c>
      <c r="P33" s="42">
        <v>14605248</v>
      </c>
      <c r="Q33" s="42">
        <v>1460524.8</v>
      </c>
      <c r="R33" s="13" t="s">
        <v>5</v>
      </c>
      <c r="S33" s="14">
        <v>1977</v>
      </c>
      <c r="T33" s="17">
        <v>2076742</v>
      </c>
      <c r="U33" s="17">
        <v>151883201</v>
      </c>
      <c r="V33" s="5">
        <f t="shared" si="1"/>
        <v>29102222.604982205</v>
      </c>
      <c r="X33">
        <f t="shared" si="0"/>
        <v>10000000</v>
      </c>
    </row>
    <row r="34" spans="1:24" x14ac:dyDescent="0.75">
      <c r="A34">
        <v>1978</v>
      </c>
      <c r="G34" s="13" t="s">
        <v>4</v>
      </c>
      <c r="H34" s="14">
        <v>1978</v>
      </c>
      <c r="I34" s="16"/>
      <c r="J34" s="16"/>
      <c r="K34" s="2"/>
      <c r="M34" s="11" t="s">
        <v>5</v>
      </c>
      <c r="N34" s="12">
        <v>1978</v>
      </c>
      <c r="O34" s="12">
        <v>64</v>
      </c>
      <c r="P34" s="42">
        <v>234093807</v>
      </c>
      <c r="Q34" s="42">
        <v>3657715.734375</v>
      </c>
      <c r="R34" s="13" t="s">
        <v>5</v>
      </c>
      <c r="S34" s="14">
        <v>1978</v>
      </c>
      <c r="T34" s="17">
        <v>2708100</v>
      </c>
      <c r="U34" s="17">
        <v>193303149</v>
      </c>
      <c r="V34" s="5">
        <f t="shared" si="1"/>
        <v>37103678.113879003</v>
      </c>
      <c r="X34">
        <f t="shared" si="0"/>
        <v>64000000</v>
      </c>
    </row>
    <row r="35" spans="1:24" x14ac:dyDescent="0.75">
      <c r="A35">
        <v>1979</v>
      </c>
      <c r="G35" s="13" t="s">
        <v>4</v>
      </c>
      <c r="H35" s="14">
        <v>1979</v>
      </c>
      <c r="I35" s="16"/>
      <c r="J35" s="16"/>
      <c r="K35" s="2"/>
      <c r="M35" s="11" t="s">
        <v>5</v>
      </c>
      <c r="N35" s="12">
        <v>1979</v>
      </c>
      <c r="O35" s="12">
        <v>48</v>
      </c>
      <c r="P35" s="42">
        <v>82684220</v>
      </c>
      <c r="Q35" s="42">
        <v>1722587.91666667</v>
      </c>
      <c r="R35" s="13" t="s">
        <v>5</v>
      </c>
      <c r="S35" s="14">
        <v>1979</v>
      </c>
      <c r="T35" s="17">
        <v>3202665</v>
      </c>
      <c r="U35" s="17">
        <v>222182451</v>
      </c>
      <c r="V35" s="5">
        <f t="shared" si="1"/>
        <v>42736908.950177938</v>
      </c>
      <c r="X35">
        <f t="shared" si="0"/>
        <v>48000000</v>
      </c>
    </row>
    <row r="36" spans="1:24" x14ac:dyDescent="0.75">
      <c r="A36">
        <v>1980</v>
      </c>
      <c r="G36" s="13" t="s">
        <v>4</v>
      </c>
      <c r="H36" s="14">
        <v>1980</v>
      </c>
      <c r="I36" s="16"/>
      <c r="J36" s="16"/>
      <c r="K36" s="2"/>
      <c r="M36" s="11" t="s">
        <v>5</v>
      </c>
      <c r="N36" s="12">
        <v>1980</v>
      </c>
      <c r="O36" s="12">
        <v>96</v>
      </c>
      <c r="P36" s="42">
        <v>123122846</v>
      </c>
      <c r="Q36" s="42">
        <v>1282529.64583333</v>
      </c>
      <c r="R36" s="13" t="s">
        <v>5</v>
      </c>
      <c r="S36" s="14">
        <v>1980</v>
      </c>
      <c r="T36" s="17">
        <v>4091726</v>
      </c>
      <c r="U36" s="17">
        <v>292195159</v>
      </c>
      <c r="V36" s="5">
        <f t="shared" si="1"/>
        <v>56083747.174377225</v>
      </c>
      <c r="X36">
        <f t="shared" si="0"/>
        <v>96000000</v>
      </c>
    </row>
    <row r="37" spans="1:24" x14ac:dyDescent="0.75">
      <c r="A37">
        <v>1981</v>
      </c>
      <c r="G37" s="13" t="s">
        <v>4</v>
      </c>
      <c r="H37" s="14">
        <v>1981</v>
      </c>
      <c r="I37" s="16"/>
      <c r="J37" s="16"/>
      <c r="K37" s="2"/>
      <c r="M37" s="11" t="s">
        <v>5</v>
      </c>
      <c r="N37" s="12">
        <v>1981</v>
      </c>
      <c r="O37" s="12">
        <v>79</v>
      </c>
      <c r="P37" s="42">
        <v>88667329</v>
      </c>
      <c r="Q37" s="42">
        <v>1122371.2531645601</v>
      </c>
      <c r="R37" s="13" t="s">
        <v>5</v>
      </c>
      <c r="S37" s="14">
        <v>1981</v>
      </c>
      <c r="T37" s="17">
        <v>6135367</v>
      </c>
      <c r="U37" s="17">
        <v>418878205</v>
      </c>
      <c r="V37" s="5">
        <f t="shared" si="1"/>
        <v>80668855.434163705</v>
      </c>
      <c r="X37">
        <f t="shared" si="0"/>
        <v>79000000</v>
      </c>
    </row>
    <row r="38" spans="1:24" x14ac:dyDescent="0.75">
      <c r="A38">
        <v>1982</v>
      </c>
      <c r="G38" s="13" t="s">
        <v>4</v>
      </c>
      <c r="H38" s="14">
        <v>1982</v>
      </c>
      <c r="I38" s="16"/>
      <c r="J38" s="16"/>
      <c r="K38" s="2"/>
      <c r="M38" s="11" t="s">
        <v>5</v>
      </c>
      <c r="N38" s="12">
        <v>1982</v>
      </c>
      <c r="O38" s="12">
        <v>106</v>
      </c>
      <c r="P38" s="42">
        <v>316243566</v>
      </c>
      <c r="Q38" s="42">
        <v>2983429.8679245301</v>
      </c>
      <c r="R38" s="13" t="s">
        <v>5</v>
      </c>
      <c r="S38" s="14">
        <v>1982</v>
      </c>
      <c r="T38" s="17">
        <v>6592721</v>
      </c>
      <c r="U38" s="17">
        <v>478551134</v>
      </c>
      <c r="V38" s="5">
        <f t="shared" si="1"/>
        <v>91744168.330960855</v>
      </c>
      <c r="X38">
        <f t="shared" si="0"/>
        <v>106000000</v>
      </c>
    </row>
    <row r="39" spans="1:24" x14ac:dyDescent="0.75">
      <c r="A39">
        <v>1983</v>
      </c>
      <c r="G39" s="13" t="s">
        <v>4</v>
      </c>
      <c r="H39" s="14">
        <v>1983</v>
      </c>
      <c r="I39" s="16"/>
      <c r="J39" s="16"/>
      <c r="K39" s="2"/>
      <c r="M39" s="11" t="s">
        <v>5</v>
      </c>
      <c r="N39" s="12">
        <v>1983</v>
      </c>
      <c r="O39" s="12">
        <v>57</v>
      </c>
      <c r="P39" s="42">
        <v>242226503</v>
      </c>
      <c r="Q39" s="42">
        <v>4249587.7719298201</v>
      </c>
      <c r="R39" s="13" t="s">
        <v>5</v>
      </c>
      <c r="S39" s="14">
        <v>1983</v>
      </c>
      <c r="T39" s="17">
        <v>6278485</v>
      </c>
      <c r="U39" s="17">
        <v>424318245</v>
      </c>
      <c r="V39" s="5">
        <f t="shared" si="1"/>
        <v>81779952.081850529</v>
      </c>
      <c r="X39">
        <f t="shared" si="0"/>
        <v>57000000</v>
      </c>
    </row>
    <row r="40" spans="1:24" x14ac:dyDescent="0.75">
      <c r="A40">
        <v>1984</v>
      </c>
      <c r="G40" s="13" t="s">
        <v>4</v>
      </c>
      <c r="H40" s="14">
        <v>1984</v>
      </c>
      <c r="I40" s="16"/>
      <c r="J40" s="16"/>
      <c r="K40" s="2"/>
      <c r="M40" s="11" t="s">
        <v>5</v>
      </c>
      <c r="N40" s="12">
        <v>1984</v>
      </c>
      <c r="O40" s="12">
        <v>96</v>
      </c>
      <c r="P40" s="42">
        <v>148006821</v>
      </c>
      <c r="Q40" s="42">
        <v>1541737.71875</v>
      </c>
      <c r="R40" s="13" t="s">
        <v>5</v>
      </c>
      <c r="S40" s="14">
        <v>1984</v>
      </c>
      <c r="T40" s="17">
        <v>6768831</v>
      </c>
      <c r="U40" s="17">
        <v>448817285</v>
      </c>
      <c r="V40" s="5">
        <f t="shared" si="1"/>
        <v>86629557.868327394</v>
      </c>
      <c r="X40">
        <f t="shared" si="0"/>
        <v>96000000</v>
      </c>
    </row>
    <row r="41" spans="1:24" x14ac:dyDescent="0.75">
      <c r="A41">
        <v>1985</v>
      </c>
      <c r="G41" s="13" t="s">
        <v>4</v>
      </c>
      <c r="H41" s="14">
        <v>1985</v>
      </c>
      <c r="I41" s="16"/>
      <c r="J41" s="16"/>
      <c r="K41" s="2"/>
      <c r="M41" s="11" t="s">
        <v>5</v>
      </c>
      <c r="N41" s="12">
        <v>1985</v>
      </c>
      <c r="O41" s="12">
        <v>77</v>
      </c>
      <c r="P41" s="42">
        <v>64119610</v>
      </c>
      <c r="Q41" s="42">
        <v>832722.20779220795</v>
      </c>
      <c r="R41" s="13" t="s">
        <v>5</v>
      </c>
      <c r="S41" s="14">
        <v>1985</v>
      </c>
      <c r="T41" s="17">
        <v>7406375</v>
      </c>
      <c r="U41" s="17">
        <v>485487413</v>
      </c>
      <c r="V41" s="5">
        <f t="shared" si="1"/>
        <v>93792035.67615658</v>
      </c>
      <c r="X41">
        <f t="shared" si="0"/>
        <v>77000000</v>
      </c>
    </row>
    <row r="42" spans="1:24" x14ac:dyDescent="0.75">
      <c r="A42">
        <v>1986</v>
      </c>
      <c r="G42" s="13" t="s">
        <v>4</v>
      </c>
      <c r="H42" s="14">
        <v>1986</v>
      </c>
      <c r="I42" s="16"/>
      <c r="J42" s="16"/>
      <c r="K42" s="2"/>
      <c r="M42" s="11" t="s">
        <v>5</v>
      </c>
      <c r="N42" s="12">
        <v>1986</v>
      </c>
      <c r="O42" s="12">
        <v>48</v>
      </c>
      <c r="P42" s="42">
        <v>32628100</v>
      </c>
      <c r="Q42" s="42">
        <v>679752.08333333302</v>
      </c>
      <c r="R42" s="13" t="s">
        <v>5</v>
      </c>
      <c r="S42" s="14">
        <v>1986</v>
      </c>
      <c r="T42" s="17">
        <v>9061114</v>
      </c>
      <c r="U42" s="17">
        <v>528336505</v>
      </c>
      <c r="V42" s="5">
        <f t="shared" si="1"/>
        <v>103071168.27046263</v>
      </c>
      <c r="X42">
        <f t="shared" si="0"/>
        <v>48000000</v>
      </c>
    </row>
    <row r="43" spans="1:24" x14ac:dyDescent="0.75">
      <c r="A43">
        <v>1987</v>
      </c>
      <c r="G43" s="13" t="s">
        <v>4</v>
      </c>
      <c r="H43" s="14">
        <v>1987</v>
      </c>
      <c r="I43" s="16"/>
      <c r="J43" s="16"/>
      <c r="K43" s="2"/>
      <c r="M43" s="11" t="s">
        <v>5</v>
      </c>
      <c r="N43" s="12">
        <v>1987</v>
      </c>
      <c r="O43" s="12">
        <v>17</v>
      </c>
      <c r="P43" s="42">
        <v>57570186</v>
      </c>
      <c r="Q43" s="42">
        <v>3386481.5294117602</v>
      </c>
      <c r="R43" s="13" t="s">
        <v>5</v>
      </c>
      <c r="S43" s="14">
        <v>1987</v>
      </c>
      <c r="T43" s="17">
        <v>8195454</v>
      </c>
      <c r="U43" s="17">
        <v>665042859</v>
      </c>
      <c r="V43" s="5">
        <f t="shared" si="1"/>
        <v>126530482.29181494</v>
      </c>
      <c r="X43">
        <f t="shared" si="0"/>
        <v>17000000</v>
      </c>
    </row>
    <row r="44" spans="1:24" x14ac:dyDescent="0.75">
      <c r="A44">
        <v>1988</v>
      </c>
      <c r="G44" s="13" t="s">
        <v>4</v>
      </c>
      <c r="H44" s="14">
        <v>1988</v>
      </c>
      <c r="I44" s="16"/>
      <c r="J44" s="16"/>
      <c r="K44" s="2"/>
      <c r="M44" s="11" t="s">
        <v>5</v>
      </c>
      <c r="N44" s="12">
        <v>1988</v>
      </c>
      <c r="O44" s="12">
        <v>94</v>
      </c>
      <c r="P44" s="42">
        <v>160875711</v>
      </c>
      <c r="Q44" s="42">
        <v>1711443.73404255</v>
      </c>
      <c r="R44" s="13" t="s">
        <v>5</v>
      </c>
      <c r="S44" s="14">
        <v>1988</v>
      </c>
      <c r="T44" s="17">
        <v>7283167</v>
      </c>
      <c r="U44" s="17">
        <v>645000048</v>
      </c>
      <c r="V44" s="5">
        <f t="shared" si="1"/>
        <v>122051858.81494662</v>
      </c>
      <c r="X44">
        <f t="shared" si="0"/>
        <v>94000000</v>
      </c>
    </row>
    <row r="45" spans="1:24" x14ac:dyDescent="0.75">
      <c r="A45">
        <v>1989</v>
      </c>
      <c r="G45" s="13" t="s">
        <v>4</v>
      </c>
      <c r="H45" s="14">
        <v>1989</v>
      </c>
      <c r="I45" s="16"/>
      <c r="J45" s="16"/>
      <c r="K45" s="2"/>
      <c r="M45" s="11" t="s">
        <v>5</v>
      </c>
      <c r="N45" s="12">
        <v>1989</v>
      </c>
      <c r="O45" s="12">
        <v>72</v>
      </c>
      <c r="P45" s="42">
        <v>138953785</v>
      </c>
      <c r="Q45" s="42">
        <v>1929913.6805555599</v>
      </c>
      <c r="R45" s="13" t="s">
        <v>5</v>
      </c>
      <c r="S45" s="14">
        <v>1989</v>
      </c>
      <c r="T45" s="17">
        <v>7655713</v>
      </c>
      <c r="U45" s="17">
        <v>691348454</v>
      </c>
      <c r="V45" s="5">
        <f t="shared" si="1"/>
        <v>130671452.14590748</v>
      </c>
      <c r="X45">
        <f t="shared" si="0"/>
        <v>72000000</v>
      </c>
    </row>
    <row r="46" spans="1:24" x14ac:dyDescent="0.75">
      <c r="A46">
        <v>1990</v>
      </c>
      <c r="G46" s="13" t="s">
        <v>4</v>
      </c>
      <c r="H46" s="14">
        <v>1990</v>
      </c>
      <c r="I46" s="16"/>
      <c r="J46" s="16"/>
      <c r="K46" s="2"/>
      <c r="M46" s="11" t="s">
        <v>5</v>
      </c>
      <c r="N46" s="12">
        <v>1990</v>
      </c>
      <c r="O46" s="12">
        <v>60</v>
      </c>
      <c r="P46" s="42">
        <v>43925573</v>
      </c>
      <c r="Q46" s="42">
        <v>732092.88333333295</v>
      </c>
      <c r="R46" s="13" t="s">
        <v>5</v>
      </c>
      <c r="S46" s="14">
        <v>1990</v>
      </c>
      <c r="T46" s="17">
        <v>9451915</v>
      </c>
      <c r="U46" s="17">
        <v>898382810</v>
      </c>
      <c r="V46" s="5">
        <f t="shared" si="1"/>
        <v>169306507.52669039</v>
      </c>
      <c r="X46">
        <f t="shared" si="0"/>
        <v>60000000</v>
      </c>
    </row>
    <row r="47" spans="1:24" x14ac:dyDescent="0.75">
      <c r="A47">
        <v>1991</v>
      </c>
      <c r="G47" s="13" t="s">
        <v>4</v>
      </c>
      <c r="H47" s="14">
        <v>1991</v>
      </c>
      <c r="I47" s="16"/>
      <c r="J47" s="16"/>
      <c r="K47" s="2"/>
      <c r="M47" s="11" t="s">
        <v>5</v>
      </c>
      <c r="N47" s="12">
        <v>1991</v>
      </c>
      <c r="O47" s="12">
        <v>28</v>
      </c>
      <c r="P47" s="42">
        <v>83713783</v>
      </c>
      <c r="Q47" s="42">
        <v>2989777.9642857099</v>
      </c>
      <c r="R47" s="13" t="s">
        <v>5</v>
      </c>
      <c r="S47" s="14">
        <v>1991</v>
      </c>
      <c r="T47" s="17">
        <v>8080612</v>
      </c>
      <c r="U47" s="17">
        <v>761887984</v>
      </c>
      <c r="V47" s="5">
        <f t="shared" si="1"/>
        <v>143647868.93950176</v>
      </c>
      <c r="X47">
        <f t="shared" si="0"/>
        <v>28000000</v>
      </c>
    </row>
    <row r="48" spans="1:24" x14ac:dyDescent="0.75">
      <c r="A48">
        <v>1992</v>
      </c>
      <c r="G48" s="13" t="s">
        <v>4</v>
      </c>
      <c r="H48" s="14">
        <v>1992</v>
      </c>
      <c r="I48" s="16"/>
      <c r="J48" s="16"/>
      <c r="K48" s="2"/>
      <c r="M48" s="11" t="s">
        <v>5</v>
      </c>
      <c r="N48" s="12">
        <v>1992</v>
      </c>
      <c r="O48" s="12">
        <v>36</v>
      </c>
      <c r="P48" s="42">
        <v>32556092</v>
      </c>
      <c r="Q48" s="42">
        <v>904335.88888888899</v>
      </c>
      <c r="R48" s="13" t="s">
        <v>5</v>
      </c>
      <c r="S48" s="14">
        <v>1992</v>
      </c>
      <c r="T48" s="17">
        <v>7530959</v>
      </c>
      <c r="U48" s="17">
        <v>715213625</v>
      </c>
      <c r="V48" s="5">
        <f t="shared" si="1"/>
        <v>134793169.85409254</v>
      </c>
      <c r="X48">
        <f t="shared" si="0"/>
        <v>36000000</v>
      </c>
    </row>
    <row r="49" spans="1:28" x14ac:dyDescent="0.75">
      <c r="A49">
        <v>1993</v>
      </c>
      <c r="G49" s="13" t="s">
        <v>4</v>
      </c>
      <c r="H49" s="14">
        <v>1993</v>
      </c>
      <c r="I49" s="16"/>
      <c r="J49" s="16"/>
      <c r="K49" s="2"/>
      <c r="M49" s="11" t="s">
        <v>5</v>
      </c>
      <c r="N49" s="12">
        <v>1993</v>
      </c>
      <c r="O49" s="12">
        <v>67</v>
      </c>
      <c r="P49" s="42">
        <v>106870406</v>
      </c>
      <c r="Q49" s="42">
        <v>1595080.6865671601</v>
      </c>
      <c r="R49" s="13" t="s">
        <v>5</v>
      </c>
      <c r="S49" s="14">
        <v>1993</v>
      </c>
      <c r="T49" s="17">
        <v>6920615</v>
      </c>
      <c r="U49" s="17">
        <v>692116397</v>
      </c>
      <c r="V49" s="5">
        <f t="shared" si="1"/>
        <v>130072998.80782919</v>
      </c>
      <c r="X49">
        <f t="shared" si="0"/>
        <v>67000000</v>
      </c>
    </row>
    <row r="50" spans="1:28" x14ac:dyDescent="0.75">
      <c r="A50">
        <v>1994</v>
      </c>
      <c r="G50" s="13" t="s">
        <v>4</v>
      </c>
      <c r="H50" s="14">
        <v>1994</v>
      </c>
      <c r="I50" s="16"/>
      <c r="J50" s="16"/>
      <c r="K50" s="2"/>
      <c r="M50" s="11" t="s">
        <v>5</v>
      </c>
      <c r="N50" s="12">
        <v>1994</v>
      </c>
      <c r="O50" s="12">
        <v>50</v>
      </c>
      <c r="P50" s="42">
        <v>38355172</v>
      </c>
      <c r="Q50" s="42">
        <v>767103.44</v>
      </c>
      <c r="R50" s="13" t="s">
        <v>5</v>
      </c>
      <c r="S50" s="14">
        <v>1994</v>
      </c>
      <c r="T50" s="17">
        <v>7252856</v>
      </c>
      <c r="U50" s="17">
        <v>715922111</v>
      </c>
      <c r="V50" s="5">
        <f t="shared" si="1"/>
        <v>134641131.97864768</v>
      </c>
      <c r="X50">
        <f t="shared" si="0"/>
        <v>50000000</v>
      </c>
    </row>
    <row r="51" spans="1:28" x14ac:dyDescent="0.75">
      <c r="A51">
        <v>1995</v>
      </c>
      <c r="G51" s="13" t="s">
        <v>4</v>
      </c>
      <c r="H51" s="14">
        <v>1995</v>
      </c>
      <c r="I51" s="16"/>
      <c r="J51" s="16"/>
      <c r="K51" s="2"/>
      <c r="M51" s="11" t="s">
        <v>5</v>
      </c>
      <c r="N51" s="12">
        <v>1995</v>
      </c>
      <c r="O51" s="12">
        <v>35</v>
      </c>
      <c r="P51" s="42">
        <v>29216399</v>
      </c>
      <c r="Q51" s="42">
        <v>834754.25714285695</v>
      </c>
      <c r="R51" s="13" t="s">
        <v>5</v>
      </c>
      <c r="S51" s="14">
        <v>1995</v>
      </c>
      <c r="T51" s="17">
        <v>6393841</v>
      </c>
      <c r="U51" s="17">
        <v>676437201</v>
      </c>
      <c r="V51" s="5">
        <f t="shared" si="1"/>
        <v>126756332.28113879</v>
      </c>
      <c r="X51">
        <f t="shared" si="0"/>
        <v>35000000</v>
      </c>
    </row>
    <row r="52" spans="1:28" x14ac:dyDescent="0.75">
      <c r="A52">
        <v>1996</v>
      </c>
      <c r="G52" s="13" t="s">
        <v>4</v>
      </c>
      <c r="H52" s="14">
        <v>1996</v>
      </c>
      <c r="I52" s="16"/>
      <c r="J52" s="16"/>
      <c r="K52" s="2"/>
      <c r="M52" s="11" t="s">
        <v>5</v>
      </c>
      <c r="N52" s="12">
        <v>1996</v>
      </c>
      <c r="O52" s="12">
        <v>54</v>
      </c>
      <c r="P52" s="42">
        <v>34182016</v>
      </c>
      <c r="Q52" s="42">
        <v>633000.29629629594</v>
      </c>
      <c r="R52" s="13" t="s">
        <v>5</v>
      </c>
      <c r="S52" s="14">
        <v>1996</v>
      </c>
      <c r="T52" s="17">
        <v>6781385</v>
      </c>
      <c r="U52" s="17">
        <v>614479967</v>
      </c>
      <c r="V52" s="5">
        <f t="shared" si="1"/>
        <v>116119457.41992882</v>
      </c>
      <c r="X52">
        <f t="shared" si="0"/>
        <v>54000000</v>
      </c>
    </row>
    <row r="53" spans="1:28" x14ac:dyDescent="0.75">
      <c r="A53">
        <v>1997</v>
      </c>
      <c r="G53" s="13" t="s">
        <v>4</v>
      </c>
      <c r="H53" s="14">
        <v>1997</v>
      </c>
      <c r="I53" s="16"/>
      <c r="J53" s="16"/>
      <c r="K53" s="2"/>
      <c r="M53" s="11" t="s">
        <v>5</v>
      </c>
      <c r="N53" s="12">
        <v>1997</v>
      </c>
      <c r="O53" s="12">
        <v>47</v>
      </c>
      <c r="P53" s="42">
        <v>30284003</v>
      </c>
      <c r="Q53" s="42">
        <v>644340.489361702</v>
      </c>
      <c r="R53" s="13" t="s">
        <v>5</v>
      </c>
      <c r="S53" s="14">
        <v>1997</v>
      </c>
      <c r="T53" s="17">
        <v>6642335</v>
      </c>
      <c r="U53" s="17">
        <v>582680180</v>
      </c>
      <c r="V53" s="5">
        <f t="shared" si="1"/>
        <v>110322082.33096085</v>
      </c>
      <c r="X53">
        <f t="shared" si="0"/>
        <v>47000000</v>
      </c>
    </row>
    <row r="54" spans="1:28" x14ac:dyDescent="0.75">
      <c r="A54">
        <v>1998</v>
      </c>
      <c r="B54" s="8" t="s">
        <v>4</v>
      </c>
      <c r="C54" s="9">
        <v>1998</v>
      </c>
      <c r="D54" s="9">
        <v>3</v>
      </c>
      <c r="E54" s="40">
        <v>174970165</v>
      </c>
      <c r="F54" s="40">
        <v>58323388.333333299</v>
      </c>
      <c r="G54" s="13" t="s">
        <v>4</v>
      </c>
      <c r="H54" s="14">
        <v>1998</v>
      </c>
      <c r="I54" s="16"/>
      <c r="J54" s="16"/>
      <c r="K54" s="2"/>
      <c r="M54" s="11" t="s">
        <v>5</v>
      </c>
      <c r="N54" s="12">
        <v>1998</v>
      </c>
      <c r="O54" s="12">
        <v>35</v>
      </c>
      <c r="P54" s="42">
        <v>17573912</v>
      </c>
      <c r="Q54" s="42">
        <v>502111.77142857102</v>
      </c>
      <c r="R54" s="13" t="s">
        <v>5</v>
      </c>
      <c r="S54" s="14">
        <v>1998</v>
      </c>
      <c r="T54" s="17">
        <v>6209756</v>
      </c>
      <c r="U54" s="17">
        <v>529526487</v>
      </c>
      <c r="V54" s="5">
        <f t="shared" si="1"/>
        <v>100431550.83985765</v>
      </c>
      <c r="X54">
        <f t="shared" si="0"/>
        <v>35000000</v>
      </c>
      <c r="AB54">
        <f>D54*1000000</f>
        <v>3000000</v>
      </c>
    </row>
    <row r="55" spans="1:28" x14ac:dyDescent="0.75">
      <c r="A55">
        <v>1999</v>
      </c>
      <c r="B55" s="8" t="s">
        <v>4</v>
      </c>
      <c r="C55" s="9">
        <v>1999</v>
      </c>
      <c r="D55" s="9">
        <v>8</v>
      </c>
      <c r="E55" s="40">
        <v>104513437</v>
      </c>
      <c r="F55" s="40">
        <v>13064179.625</v>
      </c>
      <c r="G55" s="13" t="s">
        <v>4</v>
      </c>
      <c r="H55" s="14">
        <v>1999</v>
      </c>
      <c r="I55" s="16"/>
      <c r="J55" s="16"/>
      <c r="K55" s="2"/>
      <c r="M55" s="11" t="s">
        <v>5</v>
      </c>
      <c r="N55" s="12">
        <v>1999</v>
      </c>
      <c r="O55" s="12">
        <v>53</v>
      </c>
      <c r="P55" s="42">
        <v>35125952</v>
      </c>
      <c r="Q55" s="42">
        <v>662753.81132075505</v>
      </c>
      <c r="R55" s="13" t="s">
        <v>5</v>
      </c>
      <c r="S55" s="14">
        <v>1999</v>
      </c>
      <c r="T55" s="17">
        <v>5712244</v>
      </c>
      <c r="U55" s="17">
        <v>482494536</v>
      </c>
      <c r="V55" s="5">
        <f t="shared" si="1"/>
        <v>91565364.284697503</v>
      </c>
      <c r="X55">
        <f t="shared" si="0"/>
        <v>53000000</v>
      </c>
      <c r="AB55">
        <f t="shared" ref="AB55:AB72" si="2">D55*1000000</f>
        <v>8000000</v>
      </c>
    </row>
    <row r="56" spans="1:28" x14ac:dyDescent="0.75">
      <c r="A56">
        <v>2000</v>
      </c>
      <c r="B56" s="8" t="s">
        <v>4</v>
      </c>
      <c r="C56" s="9">
        <v>2000</v>
      </c>
      <c r="D56" s="9">
        <v>5</v>
      </c>
      <c r="E56" s="40">
        <v>25447241</v>
      </c>
      <c r="F56" s="40">
        <v>5089448.2</v>
      </c>
      <c r="G56" s="13" t="s">
        <v>4</v>
      </c>
      <c r="H56" s="14">
        <v>2000</v>
      </c>
      <c r="I56" s="16"/>
      <c r="J56" s="16"/>
      <c r="K56" s="2"/>
      <c r="M56" s="11" t="s">
        <v>5</v>
      </c>
      <c r="N56" s="12">
        <v>2000</v>
      </c>
      <c r="O56" s="12">
        <v>79</v>
      </c>
      <c r="P56" s="42">
        <v>50628189</v>
      </c>
      <c r="Q56" s="42">
        <v>640863.15189873404</v>
      </c>
      <c r="R56" s="13" t="s">
        <v>5</v>
      </c>
      <c r="S56" s="14">
        <v>2000</v>
      </c>
      <c r="T56" s="17">
        <v>5322420</v>
      </c>
      <c r="U56" s="17">
        <v>478203747</v>
      </c>
      <c r="V56" s="5">
        <f t="shared" si="1"/>
        <v>90412054.697508901</v>
      </c>
      <c r="X56">
        <f t="shared" si="0"/>
        <v>79000000</v>
      </c>
      <c r="AB56">
        <f t="shared" si="2"/>
        <v>5000000</v>
      </c>
    </row>
    <row r="57" spans="1:28" x14ac:dyDescent="0.75">
      <c r="A57">
        <v>2001</v>
      </c>
      <c r="B57" s="8" t="s">
        <v>4</v>
      </c>
      <c r="C57" s="9">
        <v>2001</v>
      </c>
      <c r="D57" s="9">
        <v>3</v>
      </c>
      <c r="E57" s="40">
        <v>51991943</v>
      </c>
      <c r="F57" s="40">
        <v>17330647.666666701</v>
      </c>
      <c r="G57" s="13" t="s">
        <v>4</v>
      </c>
      <c r="H57" s="14">
        <v>2001</v>
      </c>
      <c r="I57" s="16"/>
      <c r="J57" s="16"/>
      <c r="K57" s="2"/>
      <c r="M57" s="11" t="s">
        <v>5</v>
      </c>
      <c r="N57" s="12">
        <v>2001</v>
      </c>
      <c r="O57" s="12">
        <v>53</v>
      </c>
      <c r="P57" s="42">
        <v>59653479</v>
      </c>
      <c r="Q57" s="42">
        <v>1125537.3396226401</v>
      </c>
      <c r="R57" s="13" t="s">
        <v>5</v>
      </c>
      <c r="S57" s="14">
        <v>2001</v>
      </c>
      <c r="T57" s="17">
        <v>6173769</v>
      </c>
      <c r="U57" s="17">
        <v>518487413</v>
      </c>
      <c r="V57" s="5">
        <f t="shared" si="1"/>
        <v>98431315.797153026</v>
      </c>
      <c r="X57">
        <f t="shared" si="0"/>
        <v>53000000</v>
      </c>
      <c r="AB57">
        <f t="shared" si="2"/>
        <v>3000000</v>
      </c>
    </row>
    <row r="58" spans="1:28" x14ac:dyDescent="0.75">
      <c r="A58">
        <v>2002</v>
      </c>
      <c r="B58" s="8" t="s">
        <v>4</v>
      </c>
      <c r="C58">
        <v>2002</v>
      </c>
      <c r="D58" s="9">
        <v>8</v>
      </c>
      <c r="E58" s="40">
        <v>557962093</v>
      </c>
      <c r="F58" s="40">
        <v>69745261.625</v>
      </c>
      <c r="G58" s="13" t="s">
        <v>4</v>
      </c>
      <c r="H58" s="14">
        <v>2002</v>
      </c>
      <c r="I58" s="16"/>
      <c r="J58" s="16"/>
      <c r="K58" s="2"/>
      <c r="M58" s="11" t="s">
        <v>5</v>
      </c>
      <c r="N58" s="12">
        <v>2002</v>
      </c>
      <c r="O58" s="12">
        <v>39</v>
      </c>
      <c r="P58" s="42">
        <v>82788337</v>
      </c>
      <c r="Q58" s="42">
        <v>2122777.8717948701</v>
      </c>
      <c r="R58" s="13" t="s">
        <v>5</v>
      </c>
      <c r="S58" s="14">
        <v>2002</v>
      </c>
      <c r="T58" s="17">
        <v>5998316</v>
      </c>
      <c r="U58" s="17">
        <v>453211351</v>
      </c>
      <c r="V58" s="5">
        <f t="shared" si="1"/>
        <v>86640905.145907477</v>
      </c>
      <c r="X58">
        <f t="shared" si="0"/>
        <v>39000000</v>
      </c>
      <c r="AB58">
        <f t="shared" si="2"/>
        <v>8000000</v>
      </c>
    </row>
    <row r="59" spans="1:28" x14ac:dyDescent="0.75">
      <c r="A59">
        <v>2003</v>
      </c>
      <c r="B59" s="8" t="s">
        <v>4</v>
      </c>
      <c r="C59">
        <v>2003</v>
      </c>
      <c r="D59" s="20">
        <v>0</v>
      </c>
      <c r="E59" s="41">
        <v>0</v>
      </c>
      <c r="F59" s="41">
        <v>0</v>
      </c>
      <c r="G59" s="13" t="s">
        <v>4</v>
      </c>
      <c r="H59" s="14">
        <v>2003</v>
      </c>
      <c r="I59" s="16"/>
      <c r="J59" s="16"/>
      <c r="K59" s="2"/>
      <c r="M59" s="11" t="s">
        <v>5</v>
      </c>
      <c r="N59" s="12">
        <v>2003</v>
      </c>
      <c r="O59" s="12">
        <v>45</v>
      </c>
      <c r="P59" s="42">
        <v>67667094</v>
      </c>
      <c r="Q59" s="42">
        <v>1503713.2</v>
      </c>
      <c r="R59" s="13" t="s">
        <v>5</v>
      </c>
      <c r="S59" s="14">
        <v>2003</v>
      </c>
      <c r="T59" s="17">
        <v>5411966</v>
      </c>
      <c r="U59" s="17">
        <v>485809202</v>
      </c>
      <c r="V59" s="5">
        <f t="shared" si="1"/>
        <v>91854884.505338073</v>
      </c>
      <c r="X59">
        <f t="shared" si="0"/>
        <v>45000000</v>
      </c>
      <c r="AB59">
        <f t="shared" si="2"/>
        <v>0</v>
      </c>
    </row>
    <row r="60" spans="1:28" x14ac:dyDescent="0.75">
      <c r="A60">
        <v>2004</v>
      </c>
      <c r="B60" s="8" t="s">
        <v>4</v>
      </c>
      <c r="C60" s="9">
        <v>2004</v>
      </c>
      <c r="D60" s="9">
        <v>2</v>
      </c>
      <c r="E60" s="40">
        <v>42052227</v>
      </c>
      <c r="F60" s="40">
        <v>21026113.5</v>
      </c>
      <c r="G60" s="13" t="s">
        <v>4</v>
      </c>
      <c r="H60" s="14">
        <v>2004</v>
      </c>
      <c r="I60" s="17">
        <v>32430</v>
      </c>
      <c r="J60" s="17">
        <v>0</v>
      </c>
      <c r="K60" s="3">
        <f>J60/5.62+I60</f>
        <v>32430</v>
      </c>
      <c r="M60" s="11" t="s">
        <v>5</v>
      </c>
      <c r="N60" s="12">
        <v>2004</v>
      </c>
      <c r="O60" s="12">
        <v>48</v>
      </c>
      <c r="P60" s="42">
        <v>45513663</v>
      </c>
      <c r="Q60" s="42">
        <v>948201.3125</v>
      </c>
      <c r="R60" s="13" t="s">
        <v>5</v>
      </c>
      <c r="S60" s="14">
        <v>2004</v>
      </c>
      <c r="T60" s="17">
        <v>5398163</v>
      </c>
      <c r="U60" s="17">
        <v>452640170</v>
      </c>
      <c r="V60" s="5">
        <f t="shared" si="1"/>
        <v>85939118.516014233</v>
      </c>
      <c r="X60">
        <f t="shared" si="0"/>
        <v>48000000</v>
      </c>
      <c r="AB60">
        <f t="shared" si="2"/>
        <v>2000000</v>
      </c>
    </row>
    <row r="61" spans="1:28" x14ac:dyDescent="0.75">
      <c r="A61">
        <v>2005</v>
      </c>
      <c r="B61" s="8" t="s">
        <v>4</v>
      </c>
      <c r="C61" s="9">
        <v>2005</v>
      </c>
      <c r="D61" s="9">
        <v>7</v>
      </c>
      <c r="E61" s="40">
        <v>241047571</v>
      </c>
      <c r="F61" s="40">
        <v>34435367.285714298</v>
      </c>
      <c r="G61" s="13" t="s">
        <v>4</v>
      </c>
      <c r="H61" s="14">
        <v>2005</v>
      </c>
      <c r="I61" s="17">
        <v>8895054</v>
      </c>
      <c r="J61" s="17">
        <v>2403389</v>
      </c>
      <c r="K61" s="3">
        <f t="shared" ref="K61:K79" si="3">J61/5.62+I61</f>
        <v>9322703.288256228</v>
      </c>
      <c r="M61" s="11" t="s">
        <v>5</v>
      </c>
      <c r="N61" s="12">
        <v>2005</v>
      </c>
      <c r="O61" s="12">
        <v>36</v>
      </c>
      <c r="P61" s="42">
        <v>61345420</v>
      </c>
      <c r="Q61" s="42">
        <v>1704039.4444444401</v>
      </c>
      <c r="R61" s="13" t="s">
        <v>5</v>
      </c>
      <c r="S61" s="14">
        <v>2005</v>
      </c>
      <c r="T61" s="17">
        <v>4620952</v>
      </c>
      <c r="U61" s="17">
        <v>365727070</v>
      </c>
      <c r="V61" s="5">
        <f t="shared" si="1"/>
        <v>69696943.10320285</v>
      </c>
      <c r="X61">
        <f t="shared" si="0"/>
        <v>36000000</v>
      </c>
      <c r="AB61">
        <f t="shared" si="2"/>
        <v>7000000</v>
      </c>
    </row>
    <row r="62" spans="1:28" x14ac:dyDescent="0.75">
      <c r="A62">
        <v>2006</v>
      </c>
      <c r="B62" s="8" t="s">
        <v>4</v>
      </c>
      <c r="C62">
        <v>2006</v>
      </c>
      <c r="D62" s="20">
        <v>0</v>
      </c>
      <c r="E62" s="41">
        <v>0</v>
      </c>
      <c r="F62" s="41">
        <v>0</v>
      </c>
      <c r="G62" s="13" t="s">
        <v>4</v>
      </c>
      <c r="H62" s="14">
        <v>2006</v>
      </c>
      <c r="I62" s="17">
        <v>14132180</v>
      </c>
      <c r="J62" s="17">
        <v>6270197</v>
      </c>
      <c r="K62" s="3">
        <f t="shared" si="3"/>
        <v>15247873.416370107</v>
      </c>
      <c r="M62" s="11" t="s">
        <v>5</v>
      </c>
      <c r="N62" s="12">
        <v>2006</v>
      </c>
      <c r="O62" s="12">
        <v>39</v>
      </c>
      <c r="P62" s="42">
        <v>24370646</v>
      </c>
      <c r="Q62" s="42">
        <v>624888.358974359</v>
      </c>
      <c r="R62" s="13" t="s">
        <v>5</v>
      </c>
      <c r="S62" s="14">
        <v>2006</v>
      </c>
      <c r="T62" s="17">
        <v>4832061</v>
      </c>
      <c r="U62" s="17">
        <v>334835429</v>
      </c>
      <c r="V62" s="5">
        <f t="shared" si="1"/>
        <v>64411318.829181492</v>
      </c>
      <c r="X62">
        <f t="shared" si="0"/>
        <v>39000000</v>
      </c>
      <c r="AB62">
        <f t="shared" si="2"/>
        <v>0</v>
      </c>
    </row>
    <row r="63" spans="1:28" x14ac:dyDescent="0.75">
      <c r="A63">
        <v>2007</v>
      </c>
      <c r="B63" s="8" t="s">
        <v>4</v>
      </c>
      <c r="C63" s="9">
        <v>2007</v>
      </c>
      <c r="D63" s="9">
        <v>3</v>
      </c>
      <c r="E63" s="40">
        <v>71816111</v>
      </c>
      <c r="F63" s="40">
        <v>23938703.666666701</v>
      </c>
      <c r="G63" s="13" t="s">
        <v>4</v>
      </c>
      <c r="H63" s="14">
        <v>2007</v>
      </c>
      <c r="I63" s="17">
        <v>21407749</v>
      </c>
      <c r="J63" s="17">
        <v>8491964</v>
      </c>
      <c r="K63" s="3">
        <f t="shared" si="3"/>
        <v>22918774.622775801</v>
      </c>
      <c r="M63" s="11" t="s">
        <v>5</v>
      </c>
      <c r="N63" s="12">
        <v>2007</v>
      </c>
      <c r="O63" s="12">
        <v>22</v>
      </c>
      <c r="P63" s="42">
        <v>51634749</v>
      </c>
      <c r="Q63" s="42">
        <v>2347034.0454545501</v>
      </c>
      <c r="R63" s="13" t="s">
        <v>5</v>
      </c>
      <c r="S63" s="14">
        <v>2007</v>
      </c>
      <c r="T63" s="17">
        <v>4805335</v>
      </c>
      <c r="U63" s="17">
        <v>307336160</v>
      </c>
      <c r="V63" s="5">
        <f t="shared" si="1"/>
        <v>59491484.466192171</v>
      </c>
      <c r="X63">
        <f t="shared" si="0"/>
        <v>22000000</v>
      </c>
      <c r="AB63">
        <f t="shared" si="2"/>
        <v>3000000</v>
      </c>
    </row>
    <row r="64" spans="1:28" x14ac:dyDescent="0.75">
      <c r="A64">
        <v>2008</v>
      </c>
      <c r="B64" s="8" t="s">
        <v>4</v>
      </c>
      <c r="C64">
        <v>2008</v>
      </c>
      <c r="D64" s="20">
        <v>0</v>
      </c>
      <c r="E64" s="41">
        <v>0</v>
      </c>
      <c r="F64" s="41">
        <v>0</v>
      </c>
      <c r="G64" s="13" t="s">
        <v>4</v>
      </c>
      <c r="H64" s="14">
        <v>2008</v>
      </c>
      <c r="I64" s="17">
        <v>40995886</v>
      </c>
      <c r="J64" s="17">
        <v>20360922</v>
      </c>
      <c r="K64" s="3">
        <f t="shared" si="3"/>
        <v>44618825.857651249</v>
      </c>
      <c r="M64" s="11" t="s">
        <v>5</v>
      </c>
      <c r="N64" s="12">
        <v>2008</v>
      </c>
      <c r="O64" s="12">
        <v>16</v>
      </c>
      <c r="P64" s="42">
        <v>57282123</v>
      </c>
      <c r="Q64" s="42">
        <v>3580132.6875</v>
      </c>
      <c r="R64" s="13" t="s">
        <v>5</v>
      </c>
      <c r="S64" s="14">
        <v>2008</v>
      </c>
      <c r="T64" s="17">
        <v>3627349</v>
      </c>
      <c r="U64" s="17">
        <v>246603549</v>
      </c>
      <c r="V64" s="5">
        <f t="shared" si="1"/>
        <v>47506984.05338078</v>
      </c>
      <c r="X64">
        <f t="shared" si="0"/>
        <v>16000000</v>
      </c>
      <c r="AB64">
        <f t="shared" si="2"/>
        <v>0</v>
      </c>
    </row>
    <row r="65" spans="1:28" x14ac:dyDescent="0.75">
      <c r="A65">
        <v>2009</v>
      </c>
      <c r="B65" s="8" t="s">
        <v>4</v>
      </c>
      <c r="C65" s="9">
        <v>2009</v>
      </c>
      <c r="D65" s="9">
        <v>15</v>
      </c>
      <c r="E65" s="40">
        <v>725439619</v>
      </c>
      <c r="F65" s="40">
        <v>48362641.266666703</v>
      </c>
      <c r="G65" s="13" t="s">
        <v>4</v>
      </c>
      <c r="H65" s="14">
        <v>2009</v>
      </c>
      <c r="I65" s="17">
        <v>95651010</v>
      </c>
      <c r="J65" s="17">
        <v>50942596</v>
      </c>
      <c r="K65" s="3">
        <f t="shared" si="3"/>
        <v>104715528.86120996</v>
      </c>
      <c r="M65" s="11" t="s">
        <v>5</v>
      </c>
      <c r="N65" s="12">
        <v>2009</v>
      </c>
      <c r="O65" s="12">
        <v>5</v>
      </c>
      <c r="P65" s="42">
        <v>14139645</v>
      </c>
      <c r="Q65" s="42">
        <v>2827929</v>
      </c>
      <c r="R65" s="13" t="s">
        <v>5</v>
      </c>
      <c r="S65" s="14">
        <v>2009</v>
      </c>
      <c r="T65" s="17">
        <v>4726074</v>
      </c>
      <c r="U65" s="17">
        <v>294462548</v>
      </c>
      <c r="V65" s="5">
        <f t="shared" si="1"/>
        <v>57121545.174377225</v>
      </c>
      <c r="X65">
        <f t="shared" si="0"/>
        <v>5000000</v>
      </c>
      <c r="AB65">
        <f t="shared" si="2"/>
        <v>15000000</v>
      </c>
    </row>
    <row r="66" spans="1:28" x14ac:dyDescent="0.75">
      <c r="A66">
        <v>2010</v>
      </c>
      <c r="B66" s="8" t="s">
        <v>4</v>
      </c>
      <c r="C66" s="9">
        <v>2010</v>
      </c>
      <c r="D66" s="9">
        <v>1</v>
      </c>
      <c r="E66" s="40">
        <v>229159147</v>
      </c>
      <c r="F66" s="40">
        <v>229159147</v>
      </c>
      <c r="G66" s="13" t="s">
        <v>4</v>
      </c>
      <c r="H66" s="14">
        <v>2010</v>
      </c>
      <c r="I66" s="17">
        <v>76083585</v>
      </c>
      <c r="J66" s="17">
        <v>33831416</v>
      </c>
      <c r="K66" s="3">
        <f t="shared" si="3"/>
        <v>82103409.911032021</v>
      </c>
      <c r="M66" s="11" t="s">
        <v>5</v>
      </c>
      <c r="N66" s="12">
        <v>2010</v>
      </c>
      <c r="O66" s="12">
        <v>7</v>
      </c>
      <c r="P66" s="42">
        <v>2985549</v>
      </c>
      <c r="Q66" s="42">
        <v>426507</v>
      </c>
      <c r="R66" s="13" t="s">
        <v>5</v>
      </c>
      <c r="S66" s="14">
        <v>2010</v>
      </c>
      <c r="T66" s="17">
        <v>3898810</v>
      </c>
      <c r="U66" s="17">
        <v>238688275</v>
      </c>
      <c r="V66" s="5">
        <f t="shared" si="1"/>
        <v>46370033.309608541</v>
      </c>
      <c r="X66">
        <f t="shared" si="0"/>
        <v>7000000</v>
      </c>
      <c r="AB66">
        <f t="shared" si="2"/>
        <v>1000000</v>
      </c>
    </row>
    <row r="67" spans="1:28" x14ac:dyDescent="0.75">
      <c r="A67">
        <v>2011</v>
      </c>
      <c r="B67" s="8" t="s">
        <v>4</v>
      </c>
      <c r="C67" s="9">
        <v>2011</v>
      </c>
      <c r="D67" s="9">
        <v>2</v>
      </c>
      <c r="E67" s="40">
        <v>16868567</v>
      </c>
      <c r="F67" s="40">
        <v>8434283.5</v>
      </c>
      <c r="G67" s="13" t="s">
        <v>4</v>
      </c>
      <c r="H67" s="14">
        <v>2011</v>
      </c>
      <c r="I67" s="17">
        <v>48315373</v>
      </c>
      <c r="J67" s="17">
        <v>22455507</v>
      </c>
      <c r="K67" s="3">
        <f t="shared" si="3"/>
        <v>52311014.814946622</v>
      </c>
      <c r="M67" s="11" t="s">
        <v>5</v>
      </c>
      <c r="N67" s="12">
        <v>2011</v>
      </c>
      <c r="O67" s="12">
        <v>4</v>
      </c>
      <c r="P67" s="42">
        <v>2322352</v>
      </c>
      <c r="Q67" s="42">
        <v>580588</v>
      </c>
      <c r="R67" s="13" t="s">
        <v>5</v>
      </c>
      <c r="S67" s="14">
        <v>2011</v>
      </c>
      <c r="T67" s="17">
        <v>3010651</v>
      </c>
      <c r="U67" s="17">
        <v>187442061</v>
      </c>
      <c r="V67" s="5">
        <f t="shared" si="1"/>
        <v>36363330.893238433</v>
      </c>
      <c r="X67">
        <f t="shared" si="0"/>
        <v>4000000</v>
      </c>
      <c r="AB67">
        <f t="shared" si="2"/>
        <v>2000000</v>
      </c>
    </row>
    <row r="68" spans="1:28" s="29" customFormat="1" x14ac:dyDescent="0.75">
      <c r="A68" s="29">
        <v>2012</v>
      </c>
      <c r="B68" s="30" t="s">
        <v>4</v>
      </c>
      <c r="C68" s="29">
        <v>2012</v>
      </c>
      <c r="D68" s="45">
        <v>0</v>
      </c>
      <c r="E68" s="46">
        <v>0</v>
      </c>
      <c r="F68" s="46">
        <v>0</v>
      </c>
      <c r="G68" s="31" t="s">
        <v>4</v>
      </c>
      <c r="H68" s="32">
        <v>2012</v>
      </c>
      <c r="I68" s="33">
        <v>43345217</v>
      </c>
      <c r="J68" s="33">
        <v>19424678</v>
      </c>
      <c r="K68" s="34">
        <f t="shared" si="3"/>
        <v>46801565.398576513</v>
      </c>
      <c r="M68" s="35" t="s">
        <v>5</v>
      </c>
      <c r="N68" s="36">
        <v>2012</v>
      </c>
      <c r="O68" s="36">
        <v>5</v>
      </c>
      <c r="P68" s="43">
        <v>2963997</v>
      </c>
      <c r="Q68" s="43">
        <v>592799.4</v>
      </c>
      <c r="R68" s="31" t="s">
        <v>5</v>
      </c>
      <c r="S68" s="32">
        <v>2012</v>
      </c>
      <c r="T68" s="33">
        <v>2450216</v>
      </c>
      <c r="U68" s="33">
        <v>141513980</v>
      </c>
      <c r="V68" s="37">
        <f t="shared" si="1"/>
        <v>27630639.487544484</v>
      </c>
      <c r="X68" s="29">
        <f t="shared" si="0"/>
        <v>5000000</v>
      </c>
      <c r="AB68" s="29">
        <f t="shared" si="2"/>
        <v>0</v>
      </c>
    </row>
    <row r="69" spans="1:28" x14ac:dyDescent="0.75">
      <c r="A69">
        <v>2013</v>
      </c>
      <c r="B69" s="21" t="s">
        <v>4</v>
      </c>
      <c r="C69" s="22">
        <v>2013</v>
      </c>
      <c r="D69" s="22">
        <v>3</v>
      </c>
      <c r="E69" s="47">
        <v>13927152</v>
      </c>
      <c r="F69" s="47">
        <v>4642384</v>
      </c>
      <c r="G69" s="23" t="s">
        <v>4</v>
      </c>
      <c r="H69" s="24">
        <v>2013</v>
      </c>
      <c r="I69" s="25">
        <v>46024603</v>
      </c>
      <c r="J69" s="25">
        <v>19724884</v>
      </c>
      <c r="K69" s="3">
        <f t="shared" si="3"/>
        <v>49534368.836298935</v>
      </c>
      <c r="M69" s="26" t="s">
        <v>5</v>
      </c>
      <c r="N69" s="27">
        <v>2013</v>
      </c>
      <c r="O69" s="27">
        <v>1</v>
      </c>
      <c r="P69" s="44">
        <v>488540</v>
      </c>
      <c r="Q69" s="44">
        <v>488540</v>
      </c>
      <c r="R69" s="23" t="s">
        <v>5</v>
      </c>
      <c r="S69" s="24">
        <v>2013</v>
      </c>
      <c r="T69" s="25">
        <v>1787209</v>
      </c>
      <c r="U69" s="25">
        <v>105849254</v>
      </c>
      <c r="V69" s="28">
        <f t="shared" si="1"/>
        <v>20621595.832740214</v>
      </c>
      <c r="X69">
        <f t="shared" si="0"/>
        <v>1000000</v>
      </c>
      <c r="AB69">
        <f t="shared" si="2"/>
        <v>3000000</v>
      </c>
    </row>
    <row r="70" spans="1:28" x14ac:dyDescent="0.75">
      <c r="A70">
        <v>2014</v>
      </c>
      <c r="B70" s="8" t="s">
        <v>4</v>
      </c>
      <c r="C70" s="9">
        <v>2014</v>
      </c>
      <c r="D70" s="9">
        <v>3</v>
      </c>
      <c r="E70" s="40">
        <v>99221390</v>
      </c>
      <c r="F70" s="40">
        <v>33073796.666666701</v>
      </c>
      <c r="G70" s="13" t="s">
        <v>4</v>
      </c>
      <c r="H70" s="14">
        <v>2014</v>
      </c>
      <c r="I70" s="17">
        <v>52938990</v>
      </c>
      <c r="J70" s="17">
        <v>24965670</v>
      </c>
      <c r="K70" s="3">
        <f t="shared" si="3"/>
        <v>57381280.035587192</v>
      </c>
      <c r="M70" s="11" t="s">
        <v>5</v>
      </c>
      <c r="N70" s="12">
        <v>2014</v>
      </c>
      <c r="O70" s="12">
        <v>1</v>
      </c>
      <c r="P70" s="42">
        <v>422074</v>
      </c>
      <c r="Q70" s="42">
        <v>422074</v>
      </c>
      <c r="R70" s="13" t="s">
        <v>5</v>
      </c>
      <c r="S70" s="14">
        <v>2014</v>
      </c>
      <c r="T70" s="17">
        <v>1500684</v>
      </c>
      <c r="U70" s="17">
        <v>79190107</v>
      </c>
      <c r="V70" s="5">
        <f t="shared" si="1"/>
        <v>15591450.37010676</v>
      </c>
      <c r="X70">
        <f t="shared" ref="X70:X79" si="4">O70*1000000</f>
        <v>1000000</v>
      </c>
      <c r="AB70">
        <f t="shared" si="2"/>
        <v>3000000</v>
      </c>
    </row>
    <row r="71" spans="1:28" x14ac:dyDescent="0.75">
      <c r="A71">
        <v>2015</v>
      </c>
      <c r="B71" s="8" t="s">
        <v>4</v>
      </c>
      <c r="C71" s="9">
        <v>2015</v>
      </c>
      <c r="D71" s="9">
        <v>4</v>
      </c>
      <c r="E71" s="40">
        <v>208214462</v>
      </c>
      <c r="F71" s="40">
        <v>52053615.5</v>
      </c>
      <c r="G71" s="13" t="s">
        <v>4</v>
      </c>
      <c r="H71" s="14">
        <v>2015</v>
      </c>
      <c r="I71" s="17">
        <v>51162940</v>
      </c>
      <c r="J71" s="17">
        <v>23513733</v>
      </c>
      <c r="K71" s="3">
        <f t="shared" si="3"/>
        <v>55346878.256227762</v>
      </c>
      <c r="M71" s="11" t="s">
        <v>5</v>
      </c>
      <c r="N71">
        <v>2015</v>
      </c>
      <c r="R71" s="13" t="s">
        <v>5</v>
      </c>
      <c r="S71" s="14">
        <v>2015</v>
      </c>
      <c r="T71" s="17">
        <v>1685415</v>
      </c>
      <c r="U71" s="17">
        <v>75764898</v>
      </c>
      <c r="V71" s="5">
        <f t="shared" si="1"/>
        <v>15166713.576512456</v>
      </c>
      <c r="X71">
        <f t="shared" si="4"/>
        <v>0</v>
      </c>
      <c r="AB71">
        <f t="shared" si="2"/>
        <v>4000000</v>
      </c>
    </row>
    <row r="72" spans="1:28" x14ac:dyDescent="0.75">
      <c r="A72">
        <v>2016</v>
      </c>
      <c r="B72" s="8" t="s">
        <v>4</v>
      </c>
      <c r="C72" s="9">
        <v>2016</v>
      </c>
      <c r="D72" s="9">
        <v>3</v>
      </c>
      <c r="E72" s="40">
        <v>77631682</v>
      </c>
      <c r="F72" s="40">
        <v>25877227.333333299</v>
      </c>
      <c r="G72" s="13" t="s">
        <v>4</v>
      </c>
      <c r="H72" s="14">
        <v>2016</v>
      </c>
      <c r="I72" s="17">
        <v>56075916</v>
      </c>
      <c r="J72" s="17">
        <v>23446705</v>
      </c>
      <c r="K72" s="3">
        <f t="shared" si="3"/>
        <v>60247927.565836295</v>
      </c>
      <c r="M72" s="11" t="s">
        <v>5</v>
      </c>
      <c r="N72">
        <v>2016</v>
      </c>
      <c r="R72" s="13" t="s">
        <v>5</v>
      </c>
      <c r="S72" s="14">
        <v>2016</v>
      </c>
      <c r="T72" s="17">
        <v>1156073</v>
      </c>
      <c r="U72" s="17">
        <v>58249702</v>
      </c>
      <c r="V72" s="5">
        <f t="shared" si="1"/>
        <v>11520788.658362988</v>
      </c>
      <c r="X72">
        <f t="shared" si="4"/>
        <v>0</v>
      </c>
      <c r="AB72">
        <f t="shared" si="2"/>
        <v>3000000</v>
      </c>
    </row>
    <row r="73" spans="1:28" x14ac:dyDescent="0.75">
      <c r="A73">
        <v>2017</v>
      </c>
      <c r="B73" s="8" t="s">
        <v>4</v>
      </c>
      <c r="C73" s="9">
        <v>2017</v>
      </c>
      <c r="D73" s="9">
        <v>5</v>
      </c>
      <c r="E73" s="40">
        <v>20183443</v>
      </c>
      <c r="F73" s="40">
        <v>4036688.6</v>
      </c>
      <c r="G73" s="13" t="s">
        <v>4</v>
      </c>
      <c r="H73" s="14">
        <v>2017</v>
      </c>
      <c r="I73" s="17">
        <v>68650904</v>
      </c>
      <c r="J73" s="17">
        <v>32686350</v>
      </c>
      <c r="K73" s="3">
        <f t="shared" si="3"/>
        <v>74466980.512455523</v>
      </c>
      <c r="M73" s="11" t="s">
        <v>5</v>
      </c>
      <c r="N73">
        <v>2017</v>
      </c>
      <c r="R73" s="13" t="s">
        <v>5</v>
      </c>
      <c r="S73" s="14">
        <v>2017</v>
      </c>
      <c r="T73" s="17">
        <v>825321</v>
      </c>
      <c r="U73" s="17">
        <v>46198386</v>
      </c>
      <c r="V73" s="5">
        <f t="shared" si="1"/>
        <v>9045674.3807829171</v>
      </c>
      <c r="X73">
        <f t="shared" si="4"/>
        <v>0</v>
      </c>
      <c r="AB73">
        <f>D73*1000000</f>
        <v>5000000</v>
      </c>
    </row>
    <row r="74" spans="1:28" x14ac:dyDescent="0.75">
      <c r="A74">
        <v>2018</v>
      </c>
      <c r="B74" s="8" t="s">
        <v>4</v>
      </c>
      <c r="C74" s="9">
        <v>2018</v>
      </c>
      <c r="D74" s="9">
        <v>3</v>
      </c>
      <c r="E74" s="40">
        <v>48566289</v>
      </c>
      <c r="F74" s="40">
        <v>16188763</v>
      </c>
      <c r="G74" s="13" t="s">
        <v>4</v>
      </c>
      <c r="H74" s="14">
        <v>2018</v>
      </c>
      <c r="I74" s="17">
        <v>70441842</v>
      </c>
      <c r="J74" s="17">
        <v>34402849</v>
      </c>
      <c r="K74" s="3">
        <f t="shared" si="3"/>
        <v>76563345.380782917</v>
      </c>
      <c r="M74" s="11" t="s">
        <v>5</v>
      </c>
      <c r="N74">
        <v>2018</v>
      </c>
      <c r="R74" s="13" t="s">
        <v>5</v>
      </c>
      <c r="S74" s="14">
        <v>2018</v>
      </c>
      <c r="T74" s="17">
        <v>625177</v>
      </c>
      <c r="U74" s="17">
        <v>35429750</v>
      </c>
      <c r="V74" s="5">
        <f t="shared" si="1"/>
        <v>6929402.9786476865</v>
      </c>
      <c r="X74">
        <f t="shared" si="4"/>
        <v>0</v>
      </c>
      <c r="AB74">
        <f>D74*1000000</f>
        <v>3000000</v>
      </c>
    </row>
    <row r="75" spans="1:28" x14ac:dyDescent="0.75">
      <c r="A75">
        <v>2019</v>
      </c>
      <c r="B75" s="8" t="s">
        <v>4</v>
      </c>
      <c r="C75" s="9">
        <v>2019</v>
      </c>
      <c r="D75" s="9">
        <v>2</v>
      </c>
      <c r="E75" s="40">
        <v>75292313</v>
      </c>
      <c r="F75" s="40">
        <v>37646156.5</v>
      </c>
      <c r="G75" s="13" t="s">
        <v>4</v>
      </c>
      <c r="H75" s="14">
        <v>2019</v>
      </c>
      <c r="I75" s="17">
        <v>70811315</v>
      </c>
      <c r="J75" s="17">
        <v>34315294</v>
      </c>
      <c r="K75" s="3">
        <f t="shared" si="3"/>
        <v>76917239.199288249</v>
      </c>
      <c r="M75" s="11" t="s">
        <v>5</v>
      </c>
      <c r="N75">
        <v>2019</v>
      </c>
      <c r="R75" s="13" t="s">
        <v>5</v>
      </c>
      <c r="S75" s="14">
        <v>2019</v>
      </c>
      <c r="T75" s="17">
        <v>312923</v>
      </c>
      <c r="U75" s="17">
        <v>21926868</v>
      </c>
      <c r="V75" s="5">
        <f t="shared" ref="V75:V79" si="5">U75/5.62+T75</f>
        <v>4214500.9359430606</v>
      </c>
      <c r="X75">
        <f t="shared" si="4"/>
        <v>0</v>
      </c>
      <c r="AB75">
        <f>D75*1000000</f>
        <v>2000000</v>
      </c>
    </row>
    <row r="76" spans="1:28" x14ac:dyDescent="0.75">
      <c r="A76">
        <v>2020</v>
      </c>
      <c r="B76" s="8" t="s">
        <v>4</v>
      </c>
      <c r="C76" s="10">
        <v>2020</v>
      </c>
      <c r="D76" s="20">
        <v>0</v>
      </c>
      <c r="E76" s="41">
        <v>0</v>
      </c>
      <c r="F76" s="41">
        <v>0</v>
      </c>
      <c r="G76" s="13" t="s">
        <v>4</v>
      </c>
      <c r="H76" s="14">
        <v>2020</v>
      </c>
      <c r="I76" s="17">
        <v>68185602</v>
      </c>
      <c r="J76" s="17">
        <v>33503434</v>
      </c>
      <c r="K76" s="3">
        <f t="shared" si="3"/>
        <v>74147067.124555156</v>
      </c>
      <c r="M76" s="11" t="s">
        <v>5</v>
      </c>
      <c r="N76">
        <v>2020</v>
      </c>
      <c r="R76" s="13" t="s">
        <v>5</v>
      </c>
      <c r="S76" s="14">
        <v>2020</v>
      </c>
      <c r="T76" s="17">
        <v>364581</v>
      </c>
      <c r="U76" s="17">
        <v>13779715</v>
      </c>
      <c r="V76" s="5">
        <f t="shared" si="5"/>
        <v>2816487.5836298931</v>
      </c>
      <c r="X76">
        <f t="shared" si="4"/>
        <v>0</v>
      </c>
      <c r="AB76">
        <f t="shared" ref="AB76:AB79" si="6">D76*1000000</f>
        <v>0</v>
      </c>
    </row>
    <row r="77" spans="1:28" x14ac:dyDescent="0.75">
      <c r="A77" s="9">
        <v>2021</v>
      </c>
      <c r="B77" s="8" t="s">
        <v>4</v>
      </c>
      <c r="C77" s="9">
        <v>2021</v>
      </c>
      <c r="D77" s="9">
        <v>1</v>
      </c>
      <c r="E77" s="40">
        <v>4212604</v>
      </c>
      <c r="F77" s="40">
        <v>4212604</v>
      </c>
      <c r="G77" s="13" t="s">
        <v>4</v>
      </c>
      <c r="H77" s="14">
        <v>2021</v>
      </c>
      <c r="I77" s="17">
        <v>61419697</v>
      </c>
      <c r="J77" s="17">
        <v>27764378</v>
      </c>
      <c r="K77" s="3">
        <f t="shared" si="3"/>
        <v>66359977.782918148</v>
      </c>
      <c r="M77" s="11" t="s">
        <v>5</v>
      </c>
      <c r="N77" s="9">
        <v>2021</v>
      </c>
      <c r="R77" s="13" t="s">
        <v>5</v>
      </c>
      <c r="S77" s="14">
        <v>2021</v>
      </c>
      <c r="T77" s="17">
        <v>407913</v>
      </c>
      <c r="U77" s="17">
        <v>9805992</v>
      </c>
      <c r="V77" s="5">
        <f t="shared" si="5"/>
        <v>2152751.4341637008</v>
      </c>
      <c r="X77">
        <f t="shared" si="4"/>
        <v>0</v>
      </c>
      <c r="AB77">
        <f t="shared" si="6"/>
        <v>1000000</v>
      </c>
    </row>
    <row r="78" spans="1:28" x14ac:dyDescent="0.75">
      <c r="A78" s="9">
        <v>2022</v>
      </c>
      <c r="B78" s="8" t="s">
        <v>4</v>
      </c>
      <c r="C78" s="9">
        <v>2022</v>
      </c>
      <c r="D78" s="9">
        <v>1</v>
      </c>
      <c r="E78" s="40">
        <v>38381424</v>
      </c>
      <c r="F78" s="40">
        <v>38381424</v>
      </c>
      <c r="G78" s="13" t="s">
        <v>4</v>
      </c>
      <c r="H78" s="14">
        <v>2022</v>
      </c>
      <c r="I78" s="17">
        <v>61848647</v>
      </c>
      <c r="J78" s="17">
        <v>30376696</v>
      </c>
      <c r="K78" s="3">
        <f t="shared" si="3"/>
        <v>67253753.049822062</v>
      </c>
      <c r="M78" s="11" t="s">
        <v>5</v>
      </c>
      <c r="N78" s="12">
        <v>2022</v>
      </c>
      <c r="O78" s="12">
        <v>1</v>
      </c>
      <c r="P78" s="42">
        <v>873568</v>
      </c>
      <c r="Q78" s="42">
        <v>873568</v>
      </c>
      <c r="R78" s="13" t="s">
        <v>5</v>
      </c>
      <c r="S78" s="14">
        <v>2022</v>
      </c>
      <c r="T78" s="17">
        <v>615062</v>
      </c>
      <c r="U78" s="17">
        <v>18059921</v>
      </c>
      <c r="V78" s="5">
        <f t="shared" si="5"/>
        <v>3828571.0747330962</v>
      </c>
      <c r="X78">
        <f t="shared" si="4"/>
        <v>1000000</v>
      </c>
      <c r="AB78">
        <f t="shared" si="6"/>
        <v>1000000</v>
      </c>
    </row>
    <row r="79" spans="1:28" x14ac:dyDescent="0.75">
      <c r="A79" s="10">
        <v>2023</v>
      </c>
      <c r="B79" s="8" t="s">
        <v>4</v>
      </c>
      <c r="C79" s="10">
        <v>2023</v>
      </c>
      <c r="D79" s="20">
        <v>0</v>
      </c>
      <c r="E79" s="41">
        <v>0</v>
      </c>
      <c r="F79" s="41">
        <v>0</v>
      </c>
      <c r="G79" s="13" t="s">
        <v>4</v>
      </c>
      <c r="H79" s="14">
        <v>2023</v>
      </c>
      <c r="I79" s="17">
        <v>106699667</v>
      </c>
      <c r="J79" s="17">
        <v>50112214</v>
      </c>
      <c r="K79" s="3">
        <f t="shared" si="3"/>
        <v>115616431.0569395</v>
      </c>
      <c r="M79" s="11" t="s">
        <v>5</v>
      </c>
      <c r="N79">
        <v>2023</v>
      </c>
      <c r="R79" s="13" t="s">
        <v>5</v>
      </c>
      <c r="S79" s="14">
        <v>2023</v>
      </c>
      <c r="T79" s="17">
        <v>623476</v>
      </c>
      <c r="U79" s="17">
        <v>13841569</v>
      </c>
      <c r="V79" s="5">
        <f t="shared" si="5"/>
        <v>3086388.6334519573</v>
      </c>
      <c r="X79">
        <f t="shared" si="4"/>
        <v>0</v>
      </c>
      <c r="AB79">
        <f t="shared" si="6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693b5ba-4b18-4d7b-9341-f32f400a5494}" enabled="0" method="" siteId="{0693b5ba-4b18-4d7b-9341-f32f400a54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Lower Mio Data</vt:lpstr>
      <vt:lpstr>Lower Mio Shelf</vt:lpstr>
      <vt:lpstr>Lower Mio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Cross, Kellie</cp:lastModifiedBy>
  <cp:lastPrinted>2017-09-27T19:11:55Z</cp:lastPrinted>
  <dcterms:created xsi:type="dcterms:W3CDTF">2017-08-08T14:14:38Z</dcterms:created>
  <dcterms:modified xsi:type="dcterms:W3CDTF">2025-09-18T20:52:48Z</dcterms:modified>
</cp:coreProperties>
</file>